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2020" sheetId="8" r:id="rId1"/>
    <sheet name="2021" sheetId="1" r:id="rId2"/>
    <sheet name="2022" sheetId="6" r:id="rId3"/>
    <sheet name="2023" sheetId="7" r:id="rId4"/>
  </sheets>
  <externalReferences>
    <externalReference r:id="rId5"/>
  </externalReferences>
  <definedNames>
    <definedName name="_Toc399249076" localSheetId="1">'2021'!$I$31</definedName>
  </definedNames>
  <calcPr calcId="152511"/>
</workbook>
</file>

<file path=xl/calcChain.xml><?xml version="1.0" encoding="utf-8"?>
<calcChain xmlns="http://schemas.openxmlformats.org/spreadsheetml/2006/main">
  <c r="D10" i="8" l="1"/>
  <c r="D7" i="8" s="1"/>
  <c r="C10" i="8"/>
  <c r="C7" i="8" s="1"/>
  <c r="C8" i="6" l="1"/>
  <c r="C8" i="1"/>
  <c r="C20" i="7" l="1"/>
  <c r="C19" i="7"/>
  <c r="C18" i="7"/>
  <c r="C16" i="7"/>
  <c r="C10" i="7"/>
  <c r="C9" i="7" s="1"/>
  <c r="C21" i="6"/>
  <c r="C20" i="6"/>
  <c r="C18" i="6"/>
  <c r="C17" i="6"/>
  <c r="C15" i="6"/>
  <c r="C10" i="6"/>
  <c r="C9" i="6" s="1"/>
  <c r="C20" i="1"/>
  <c r="C18" i="1"/>
  <c r="C17" i="1"/>
  <c r="C15" i="1"/>
  <c r="C13" i="1"/>
  <c r="C12" i="1"/>
  <c r="C11" i="1"/>
  <c r="C10" i="1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C14" i="7" l="1"/>
  <c r="C7" i="7" s="1"/>
  <c r="C14" i="6"/>
  <c r="C7" i="6" s="1"/>
  <c r="C14" i="1"/>
  <c r="C9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C7" i="1" l="1"/>
</calcChain>
</file>

<file path=xl/sharedStrings.xml><?xml version="1.0" encoding="utf-8"?>
<sst xmlns="http://schemas.openxmlformats.org/spreadsheetml/2006/main" count="384" uniqueCount="96">
  <si>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</si>
  <si>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</si>
  <si>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</si>
  <si>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</si>
  <si>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</si>
  <si>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</si>
  <si>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</si>
  <si>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</si>
  <si>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1.</t>
  </si>
  <si>
    <t>2.</t>
  </si>
  <si>
    <t>3.</t>
  </si>
  <si>
    <t>4.</t>
  </si>
  <si>
    <t>Плановый объем финансирования, млн.руб.                         (с НДС)</t>
  </si>
  <si>
    <t>-</t>
  </si>
  <si>
    <t>Всего, в т.ч.:</t>
  </si>
  <si>
    <t>Плановый источник финансирования мероприятия, млн.руб. (без НДС)</t>
  </si>
  <si>
    <t>2.1.</t>
  </si>
  <si>
    <t>2.2.</t>
  </si>
  <si>
    <t>3.1.</t>
  </si>
  <si>
    <t>3.2.</t>
  </si>
  <si>
    <t>5.</t>
  </si>
  <si>
    <t>2.3.</t>
  </si>
  <si>
    <t>2.4.</t>
  </si>
  <si>
    <t>3.3.</t>
  </si>
  <si>
    <t>3.4.</t>
  </si>
  <si>
    <t>3.5.</t>
  </si>
  <si>
    <t>Сумма инвестиционного проекта 30,47 млн. руб. - за счет амортизации, учтенной в тарифе</t>
  </si>
  <si>
    <t>Сумма инвестиционного проекта 20,52 млн. руб. - за счет амортизации, учтенной в тарифе</t>
  </si>
  <si>
    <t>Сумма инвестиционного проекта 5,33 млн. руб. - за счет амортизации, учтенной в тарифе</t>
  </si>
  <si>
    <t>Сумма инвестиционного проекта 2,38 млн. руб. - за счет амортизации, учтенной в тарифе</t>
  </si>
  <si>
    <t>Сумма инвестиционного проекта 2,23 млн. руб. - за счет амортизации, учтенной в тарифе</t>
  </si>
  <si>
    <t>Сумма инвестиционного проекта 5,57 млн. руб. - за счет амортизации, учтенной в тарифе</t>
  </si>
  <si>
    <t>Сумма инвестиционного проекта 1,58 млн. руб. - за счет амортизации, учтенной в тарифе</t>
  </si>
  <si>
    <t>Сумма инвестиционного проекта 3,32 млн. руб. - за счет амортизации, учтенной в тарифе</t>
  </si>
  <si>
    <t>Сумма инвестиционного проекта 0,67 млн. руб. - за счет амортизации, учтенной в тарифе</t>
  </si>
  <si>
    <t>Сумма инвестиционного проекта 1,70 млн. руб. - за счет амортизации, учтенной в тарифе</t>
  </si>
  <si>
    <t>Сумма инвестиционного проекта 3,04 млн. руб. - за счет амортизации, учтенной в тарифе</t>
  </si>
  <si>
    <t xml:space="preserve">Сумма инвестиционной программы 40,77 млн.руб.- за счет амортизации,учтенной в тарифе.                                                             </t>
  </si>
  <si>
    <t>Сумма инвестиционного проекта 4,03 млн.руб. - за счет амортизации, учтенной в тарифе</t>
  </si>
  <si>
    <t>Сумма инвестиционного проекта 19,36 млн.руб. - за счет амортизации, учтенной в тарифе</t>
  </si>
  <si>
    <t>Сумма инвестиционного проекта 6,10 млн.руб. - за счет амортизации, учтенной в тарифе</t>
  </si>
  <si>
    <t>Сумма инвестиционного проекта 1,23 млн.руб. - за счет амортизации, учтенной в тарифе</t>
  </si>
  <si>
    <t>Сумма инвестиционного проекта 2,07 млн.руб. - за счет амортизации, учтенной в тарифе</t>
  </si>
  <si>
    <t>Сумма инвестиционного проекта 2,80 млн.руб. - за счет амортизации, учтенной в тарифе</t>
  </si>
  <si>
    <t>Сумма инвестиционного проекта 1,71 млн.руб. - за счет амортизации, учтенной в тарифе</t>
  </si>
  <si>
    <t>Сумма инвестиционного проекта 1,45 млн.руб. - за счет амортизации, учтенной в тарифе</t>
  </si>
  <si>
    <t xml:space="preserve">Сумма инвестиционной программы  32,65 млн.руб. - за счет амортизации,учтенной в тарифе;                                                                       </t>
  </si>
  <si>
    <t xml:space="preserve">Сумма инвестиционной программы  26,17 млн.руб.- за счет амортизации, учтенной в тарифе                                                                                                                                                        </t>
  </si>
  <si>
    <t>Сумма инвестиционного проекта 5,03 млн.руб. - за счет амортизации, учтенной в тарифе</t>
  </si>
  <si>
    <t>Сумма инвестиционного проекта 0,67 млн.руб. - за счет амортизации, учтенной в тарифе</t>
  </si>
  <si>
    <t>Сумма инвестиционного проекта 3,64 млн.руб. - за счет амортизации, учтенной в тарифе</t>
  </si>
  <si>
    <t>Сумма инвестиционного проекта 0,72 млн.руб. - за счет амортизации, учтенной в тарифе</t>
  </si>
  <si>
    <t>Сумма инвестиционного проекта 1,78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</si>
  <si>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2021 год</t>
  </si>
  <si>
    <t>Краткая информация по инвестиционной программе ПАО "Мордовская энергосбытовая компания" на 2022 год</t>
  </si>
  <si>
    <t>Краткая информация по инвестиционной программе ПАО "Мордовская энергосбытовая компания" на 2023 год</t>
  </si>
  <si>
    <t xml:space="preserve">организация обслуживания клиентов должна обеспечивать возможность обращения любого клиента в очной или заочной форме (письменно, в том числе в электронной форме, или устно) к представителю соискателя лицензии, лицензиата и получения ответа по существу по вопросам:
а)с заключением договора энергоснабжения (купли-продажи (поставки) электрической энергии (мощности));
б) с исполнением указанного договора, изменением условий договора и расторжением такого договора, включая прием показаний приборов учета, в том числе способами, допускающими возможность удаленной передачи сведений о показаниях приборов учета (телефон, сеть «Интернет» и др.), выставления клиенту счетов на оплату электрической энергии (мощности) способами, допускающими возможность их удаленной передачи (почта, сеть «Интернет» и др.), обеспечение потребителю возможности внесения платы по договору энергоснабжения (купли-продажи (поставки) электрической энергии (мощности)) различными способами, в том числе непосредственно представителю соискателя лицензии, лицензиата без оплаты комиссии;
в) с предъявлением претензий (жалоб) соискателю лицензии, лицензиату в случае нарушения им условий договора энергоснабжения (купли-продажи (поставки) электрической энергии (мощности)) и (или) требований законодательства Российской Федерации об электроэнергетике, в том числе по вопросам поставки некачественной электрической энергии (мощности) или прекращения поставки электрической энергии (мощности).
</t>
  </si>
  <si>
    <r>
      <t xml:space="preserve">Данная Инвестиционная программа состоит из четырех частей:
- приобретение лицензий для информационной инфраструктуры
- внедрение программного комплекса 1C:Энергобилинг Юридические лица
- внедрение программного комплекса ИнфоПро
- внедрение системы предотвращения утечек ин-формации
</t>
    </r>
    <r>
      <rPr>
        <b/>
        <sz val="10"/>
        <color theme="1"/>
        <rFont val="Times New Roman"/>
        <family val="1"/>
        <charset val="204"/>
      </rPr>
      <t xml:space="preserve">Приобретение лицензий для информацион-ной инфраструктуры. </t>
    </r>
    <r>
      <rPr>
        <sz val="10"/>
        <color theme="1"/>
        <rFont val="Times New Roman"/>
        <family val="1"/>
        <charset val="204"/>
      </rPr>
      <t xml:space="preserve">
Цель проекта-  повышение информационной безопасности, снижение риска потери данных и вы-нужденных простоев в работе из-за вирусных атак, использующих уязвимости в устаревшем программ-ном обеспечении. 
</t>
    </r>
    <r>
      <rPr>
        <b/>
        <sz val="10"/>
        <color theme="1"/>
        <rFont val="Times New Roman"/>
        <family val="1"/>
        <charset val="204"/>
      </rPr>
      <t>Внедрение ПК 1C:Энергобилинг Юридические лица</t>
    </r>
    <r>
      <rPr>
        <sz val="10"/>
        <color theme="1"/>
        <rFont val="Times New Roman"/>
        <family val="1"/>
        <charset val="204"/>
      </rPr>
      <t xml:space="preserve">
Цель проекта – повышение параллельности ра-боты и производительности системы выставления счетов потребителям электроэнергии – юридиче-ским лицам, развитие функционала интеграции с базой по физическим лицам. 
</t>
    </r>
    <r>
      <rPr>
        <b/>
        <sz val="10"/>
        <color theme="1"/>
        <rFont val="Times New Roman"/>
        <family val="1"/>
        <charset val="204"/>
      </rPr>
      <t>Внедрение программного комплекса Ин-фоПро</t>
    </r>
    <r>
      <rPr>
        <sz val="10"/>
        <color theme="1"/>
        <rFont val="Times New Roman"/>
        <family val="1"/>
        <charset val="204"/>
      </rPr>
      <t xml:space="preserve">
Цель проекта – автоматизация процессов рабо-ты на оптовом рынке электроэнергии и мощности (ОРЭМ) и повышение эффективности работы ком-пании. 
</t>
    </r>
    <r>
      <rPr>
        <b/>
        <sz val="10"/>
        <color theme="1"/>
        <rFont val="Times New Roman"/>
        <family val="1"/>
        <charset val="204"/>
      </rPr>
      <t>Внедрение системы предотвращения утечек информации</t>
    </r>
    <r>
      <rPr>
        <sz val="10"/>
        <color theme="1"/>
        <rFont val="Times New Roman"/>
        <family val="1"/>
        <charset val="204"/>
      </rPr>
      <t xml:space="preserve">
Цель проекта – внедрение в компании системы защиты конфиденциальных данных от внутренних угроз. 
Данный инвестиционный проект выполняется в рамках выполнения мероприятий технического ха-рактера гарантирующим поставщиком, в части со-здания современной информационной системы, поз-воляющей с большей эффективностью выполнять функции сбытовой деятельносности.
Общая стоимость  инвестиционного проекта на 2021 г. составляет 44,14 млн. руб. (с НДС).
 </t>
    </r>
    <r>
      <rPr>
        <b/>
        <sz val="10"/>
        <color theme="1"/>
        <rFont val="Times New Roman"/>
        <family val="1"/>
        <charset val="204"/>
      </rPr>
      <t xml:space="preserve">В 2021 году планируется: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</t>
    </r>
    <r>
      <rPr>
        <b/>
        <sz val="10"/>
        <color theme="1"/>
        <rFont val="Times New Roman"/>
        <family val="1"/>
        <charset val="204"/>
      </rPr>
      <t xml:space="preserve"> Приобретение лицензий для информационной инфраструктуры по программе Software Assurance</t>
    </r>
    <r>
      <rPr>
        <sz val="10"/>
        <color theme="1"/>
        <rFont val="Times New Roman"/>
        <family val="1"/>
        <charset val="204"/>
      </rPr>
      <t>. Стоимость проекта – 20,52 млн. руб. (с НДС)
2.</t>
    </r>
    <r>
      <rPr>
        <b/>
        <sz val="10"/>
        <color theme="1"/>
        <rFont val="Times New Roman"/>
        <family val="1"/>
        <charset val="204"/>
      </rPr>
      <t xml:space="preserve"> Внедрение ПК 1C:Энергобилинг Юридические лица</t>
    </r>
    <r>
      <rPr>
        <sz val="10"/>
        <color theme="1"/>
        <rFont val="Times New Roman"/>
        <family val="1"/>
        <charset val="204"/>
      </rPr>
      <t xml:space="preserve">
В настоящее время для выставления счетов юридическим лицам в ПАО «Мордовская энерго-сбытовая компания» используется конфигурация, приобретенная более 8 лет назад, которая в течении всего времени эксплуатации дорабатывалась соб-ственными разработчиками компании без соблюде-ния стандартов и методик разработки фирмы 1С, что в итоге привело к существенному снижению параллельности работы и производительности системы. Для улучшения работы сотрудников компании с потребителями и для сокращения сроков выставления счетов-фактур планируется внедрение ПК 1C:Энергобилинг Юридические лица. Стоимость проекта – 6,29 млн. руб.           (с НДС)
2.</t>
    </r>
    <r>
      <rPr>
        <b/>
        <sz val="10"/>
        <color theme="1"/>
        <rFont val="Times New Roman"/>
        <family val="1"/>
        <charset val="204"/>
      </rPr>
      <t xml:space="preserve"> Внедрение программного комплекса Ин-фоПро</t>
    </r>
    <r>
      <rPr>
        <sz val="10"/>
        <color theme="1"/>
        <rFont val="Times New Roman"/>
        <family val="1"/>
        <charset val="204"/>
      </rPr>
      <t xml:space="preserve">
Информационно-аналитическая система Ин-фоПро позволяет создать единую цифровую плат-форму для энергосбытовой компании – от закупки электроэнергии на оптовом рынке, до ее реализации на розничном рынке и расчета прибыли в разрезе объектов потребления. Для этого в 2021 году плани-руется расширить функционал внедренного решения модулями: Подсистема заявок, Подсистема взаиморасчетов на ОРЭМ, Подсистема нормативно-справочной информации, Подсистема расчетов с потребителями, Подсистема отчетности и аналитики, Подсистема безопасности. Стоимость проекта – 2,85 млн.руб. (с НДС).
3. </t>
    </r>
    <r>
      <rPr>
        <b/>
        <sz val="10"/>
        <color theme="1"/>
        <rFont val="Times New Roman"/>
        <family val="1"/>
        <charset val="204"/>
      </rPr>
      <t>Внедрение системы предотвращения утечек информации</t>
    </r>
    <r>
      <rPr>
        <sz val="10"/>
        <color theme="1"/>
        <rFont val="Times New Roman"/>
        <family val="1"/>
        <charset val="204"/>
      </rPr>
      <t xml:space="preserve">
Основной задачей системы предотвращения утечек информации является предотвращение пере-дачи конфиденциальной информации за пределы информационной системы. Стоимость проекта – 2,23 млн. руб. с (НДС)
Мероприятия по обновлению программно-аппаратного комплекса информационной инфра-структуры ПАО «Мордовская энергосбытовая ком-пания» направлены на снижение вероятности ее полного выхода из строя и повышению эффективности работы инфраструктуры.
</t>
    </r>
  </si>
  <si>
    <t xml:space="preserve">Данная Инвестиционная программа состоит из четырех частей:
- приобретение лицензий для информационной инфраструктуры
- внедрение программного комплекса 1C:Энергобилинг Юридические лица
- внедрение программного комплекса ИнфоПро
- внедрение системы предотвращения утечек ин-формации
Общая стоимость  инвестиционного проекта на 2022 г. составляет 19,36  млн. руб. (с НДС).
 В 2022 году планируется  только приобретение лицензий для информационной инфраструктуры по программе Software Assurance. Целью  проекта является повышение информационной безопасности, снижение риска потери данных и вы-нужденных простоев в работе из-за вирусных атак, использующих уязвимости в устаревшем программ-ном обеспечении. Стоимость проекта – 19,36 млн. руб. (с НДС)
Мероприятия по обновлению программно-аппаратного комплекса информационной инфра-структуры ПАО «Мордовская энергосбытовая ком-пания» направлены на снижение вероятности ее полного выхода из строя и повышению эффективности работы инфраструктуры.
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</si>
  <si>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предполагается замена 27 единиц автотранспорта: 5 автомашин марки ЛАДА-21074, 2 автомашины марки Лада 21054, 5 автомашин марки УАЗ-220695, 5 автомашин марки УАЗ-31595, 7 автомашин марки УАЗ-315196, 1 автомашину марки Лада Ларгус, 1 автомашина марки УАЗ 3962-04, 1 автомашину марки УАЗ 220694.    Взамен выбывающих единиц автотранспорта предусмотрено приобретение 7 единиц автомашин марки ЛАДА-Гранда, 1 единицы автомашины Лада Ларгус, 8 единиц автомашин АУЗ-220695, 10 единиц автомашин марки УАЗ-315195 и 1 единицу автомашин марки УАЗ -3962-04.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Общая стоимость реализации инвестиционного проекта на 2022 г. составляет 7,32 млн. руб. (с НДС).
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</si>
  <si>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предполагается замена 27 единиц автотранспорта: 5 автомашин марки ЛАДА-21074, 2 автомашины марки Лада 21054, 5 автомашин марки УАЗ-220695, 5 автомашин марки УАЗ-31595, 7 автомашин марки УАЗ-315196, 1 автомашину марки Лада Ларгус, 1 автомашина марки УАЗ 3962-04, 1 автомашину марки УАЗ 220694.    Взамен выбывающих единиц автотранспорта предусмотрено приобретение 7 единиц автомашин марки ЛАДА-Гранда, 1 единицы автомашины Лада Ларгус, 8 единиц автомашин АУЗ-220695, 10 единиц автомашин марки УАЗ-315195 и 1 единицу автомашин марки УАЗ -3962-04.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Общая стоимость реализации инвестиционного проекта на 2021 г. составляет 7,69 млн. руб. (с НДС).
</t>
  </si>
  <si>
    <t xml:space="preserve">Данная Инвестиционная программа состоит из четырех частей:
- приобретение лицензий для информационной инфраструктуры
- внедрение программного комплекса 1C:Энергобилинг Юридические лица
- внедрение программного комплекса ИнфоПро
- внедрение системы предотвращения утечек ин-формации
Общая стоимость  инвестиционного проекта на 2023 г. составляет 19,36  млн. руб. (с НДС).
 В 2023 году планируется  только приобретение лицензий для информационной инфраструктуры по программе Software Assurance. Целью  проекта является повышение информационной безопасности, снижение риска потери данных и вы-нужденных простоев в работе из-за вирусных атак, использующих уязвимости в устаревшем программ-ном обеспечении. Стоимость проекта – 19,36 млн. руб. (с НДС)
Мероприятия по обновлению программно-аппаратного комплекса информационной инфра-структуры ПАО «Мордовская энергосбытовая ком-пания» направлены на снижение вероятности ее полного выхода из строя и повышению эффективности работы инфраструктуры.
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</si>
  <si>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предполагается замена 27 единиц автотранспорта: 5 автомашин марки ЛАДА-21074, 2 автомашины марки Лада 21054, 5 автомашин марки УАЗ-220695, 5 автомашин марки УАЗ-31595, 7 автомашин марки УАЗ-315196, 1 автомашину марки Лада Ларгус, 1 автомашина марки УАЗ 3962-04, 1 автомашину марки УАЗ 220694.    Взамен выбывающих единиц автотранспорта предусмотрено приобретение 7 единиц автомашин марки ЛАДА-Гранда, 1 единицы автомашины Лада Ларгус, 8 единиц автомашин АУЗ-220695, 10 единиц автомашин марки УАЗ-315195 и 1 единицу автомашин марки УАЗ -3962-04.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Общая стоимость реализации инвестиционного проекта на 2023 г. составляет 7,32 млн. руб. (с НДС).
</t>
  </si>
  <si>
    <t xml:space="preserve">Постановление Правительства РФ от 27 декабря 2010 г. 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</si>
  <si>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r>
      <t xml:space="preserve"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информационной инфраструктуры, позволяющей с большей эффективностью выполнять функции сбытовой деятельности. Парк рабочих станций ПАО «Мордовская энергосбытовая компания» на 40% состоит из компьютеров старше 8 лет с неподдерживаемыми операционными системами (Microsoft Windows XP, Microsoft Windows 7), еще 40% составляет доля компьютеров, приобретенных от 5 до 8 лет назад и 20% - до 5 лет с современной операционной системой Windows 10. В целях повышения производительности работы и улучшения информационной безопасности необходимо заменить 100 рабочих станций из 250 на новые с современной операционной системой, а еще на 100 рабочих станциях обновить установленную систему до Windows 10 Professional, для чего запланирована закупка соответствующих лицензий по программе приобретения лицензий для информационной инфраструктуры.
В качестве 100 рабочих станций планируется приобретение моноблоков с диагональю экрана 23.6’’ (IPS, матовый), с предустановленной операционной системой Windows 10 Professional, современным производительным процессором, 8 ГБайт оперативной памяти и жестким диском SSD на 256 МБайт.  .Мероприятия по обновлению программно-аппаратного комплекса информационной инфраструктуры ПАО «Мордовская энергосбытовая компания» направлены на снижение вероятности ее полного выхода из строя и повышению эффективности работы инфраструктуры. Невозможно точно определить потери от сбоя инфраструктуры, однако можно привести факторы, которые необходимо учесть при расчете затрат:
</t>
    </r>
    <r>
      <rPr>
        <b/>
        <sz val="10"/>
        <color theme="1"/>
        <rFont val="Times New Roman"/>
        <family val="1"/>
        <charset val="204"/>
      </rPr>
      <t>Потери производительности труда</t>
    </r>
    <r>
      <rPr>
        <sz val="10"/>
        <color theme="1"/>
        <rFont val="Times New Roman"/>
        <family val="1"/>
        <charset val="204"/>
      </rPr>
      <t xml:space="preserve">
- Количество сотрудников, не имеющих возможности выполнять свои трудовые обязанности
- Продолжительность простоя
</t>
    </r>
    <r>
      <rPr>
        <b/>
        <sz val="10"/>
        <color theme="1"/>
        <rFont val="Times New Roman"/>
        <family val="1"/>
        <charset val="204"/>
      </rPr>
      <t>Потеря дохода</t>
    </r>
    <r>
      <rPr>
        <sz val="10"/>
        <color theme="1"/>
        <rFont val="Times New Roman"/>
        <family val="1"/>
        <charset val="204"/>
      </rPr>
      <t xml:space="preserve">
- Прямые потери (отсутствие возможности у клиентов произвести оплату через кассы компании)
- Компенсационные выплаты
</t>
    </r>
    <r>
      <rPr>
        <b/>
        <sz val="10"/>
        <color theme="1"/>
        <rFont val="Times New Roman"/>
        <family val="1"/>
        <charset val="204"/>
      </rPr>
      <t>Потери репутации и лояльности</t>
    </r>
    <r>
      <rPr>
        <sz val="10"/>
        <color theme="1"/>
        <rFont val="Times New Roman"/>
        <family val="1"/>
        <charset val="204"/>
      </rPr>
      <t xml:space="preserve">
- Партнеры
- Банки
- Клиенты                                                                                                                                                                                                                                                                                                                                                                                         Стоимость реализации проекта на 2021 год составляет 2,04 млн. руб. (с НДС)
</t>
    </r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</si>
  <si>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информационной инфраструктуры, позволяющей с большей эффективностью выполнять функции сбытовой деятельности. Парк рабочих станций ПАО «Мордовская энергосбытовая компания» на 40% состоит из компьютеров старше 8 лет с неподдерживаемыми операционными системами (Microsoft Windows XP, Microsoft Windows 7), еще 40% составляет доля компьютеров, приобретенных от 5 до 8 лет назад и 20% - до 5 лет с современной операционной системой Windows 10. В целях повышения производительности работы и улучшения информационной безопасности необходимо заменить 100 рабочих станций из 250 на новые с современной операционной системой, а еще на 100 рабочих станциях обновить установленную систему до Windows 10 Professional, для чего запланирована закупка соответствующих лицензий по программе приобретения лицензий для информационной инфраструктуры.
В качестве 100 рабочих станций планируется приобретение моноблоков с диагональю экрана 23.6’’ (IPS, матовый), с предустановленной операционной системой Windows 10 Professional, современным производительным процессором, 8 ГБайт оперативной памяти и жестким диском SSD на 256 МБайт.  .Мероприятия по обновлению программно-аппаратного комплекса информационной инфраструктуры ПАО «Мордовская энергосбытовая компания» направлены на снижение вероятности ее полного выхода из строя и повышению эффективности работы инфраструктуры. Невозможно точно определить потери от сбоя инфраструктуры, однако можно привести факторы, которые необходимо учесть при расчете затрат:
Потери производительности труда
- Количество сотрудников, не имеющих возможности выполнять свои трудовые обязанности
- Продолжительность простоя
Потеря дохода
- Прямые потери (отсутствие возможности у клиентов произвести оплату через кассы компании)
- Компенсационные выплаты
Потери репутации и лояльности
- Партнеры
- Банки
- Клиенты                                                                                                                                                                                                                                                                                                                                                                                         Стоимость реализации проекта на 2022 год составляет 2,06 млн. руб. (с НДС)
</t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</si>
  <si>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информационной инфраструктуры, позволяющей с большей эффективностью выполнять функции сбытовой деятельности. Парк рабочих станций ПАО «Мордовская энергосбытовая компания» на 40% состоит из компьютеров старше 8 лет с неподдерживаемыми операционными системами (Microsoft Windows XP, Microsoft Windows 7), еще 40% составляет доля компьютеров, приобретенных от 5 до 8 лет назад и 20% - до 5 лет с современной операционной системой Windows 10. В целях повышения производительности работы и улучшения информационной безопасности необходимо заменить 100 рабочих станций из 250 на новые с современной операционной системой, а еще на 100 рабочих станциях обновить установленную систему до Windows 10 Professional, для чего запланирована закупка соответствующих лицензий по программе приобретения лицензий для информационной инфраструктуры.
В качестве 100 рабочих станций планируется приобретение моноблоков с диагональю экрана 23.6’’ (IPS, матовый), с предустановленной операционной системой Windows 10 Professional, современным производительным процессором, 8 ГБайт оперативной памяти и жестким диском SSD на 256 МБайт.  .Мероприятия по обновлению программно-аппаратного комплекса информационной инфраструктуры ПАО «Мордовская энергосбытовая компания» направлены на снижение вероятности ее полного выхода из строя и повышению эффективности работы инфраструктуры. Невозможно точно определить потери от сбоя инфраструктуры, однако можно привести факторы, которые необходимо учесть при расчете затрат:
Потери производительности труда
- Количество сотрудников, не имеющих возможности выполнять свои трудовые обязанности
- Продолжительность простоя
Потеря дохода
- Прямые потери (отсутствие возможности у клиентов произвести оплату через кассы компании)
- Компенсационные выплаты
Потери репутации и лояльности
- Партнеры
- Банки
- Клиенты                                                                                                                                                                                                                                                                                                                                                                                         Стоимость реализации проекта на 2023 год составляет 2,14 млн. руб. (с НДС)
</t>
  </si>
  <si>
    <t xml:space="preserve">Данный инвестиционный проект выполняется в рамках выполнения мероприятий технического ха-рактера гарантирующим поставщиком, в части оснащения каждой точки поставки, средствами из-мерений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инфраструк-туры данных коммерческого учета и соответствую-щими определенным в соответствии с Правилами ОРЭМ (Постановление Правительства РФ от 27 де-кабря 2010 г. N 1172) и Договором о присоединении к торговой системе оптового рынка.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рамках проекта предусмотрено: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
- оборудование системой связи, обеспечива-ющей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
Мероприятия инвестиционного проекта будут реализованы в 2022г. Стоимость реализации проекта составляет 1,74 млн. руб. (с НДС)
</t>
  </si>
  <si>
    <t>Федеральный закон РФ от 29.12.2017 г. №451-ФЗ</t>
  </si>
  <si>
    <t>Краткая информация по инвестиционной программе ПАО "Мордовская энергосбытовая компания" на 2020 год</t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</si>
  <si>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36,352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35,822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</si>
  <si>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39,516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38,986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</si>
  <si>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t>Внедрение программного комплекса системы управления и  взаимодействия с клиентами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</si>
  <si>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</si>
  <si>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5,142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</si>
  <si>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t>Постановления Правительства РФ от 04.05.2012 г. №442  " О функционировании розничных рынков электроэнергии, полном и (или) частичном ограничении режима потребления электрической энергии"</t>
  </si>
  <si>
    <t xml:space="preserve"> 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г-2019 г..-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Внедрение системы ПК "Энергобилинг" подсистема "Сбыт.Население" (расчет стоимости электроэнергии для потребителей) позволит уменьшить количество ошибок при работе с программой, повысить платежную дисциплину и лояльность потребителей, снизить риски нарушения законодательства и выплаты штрафов за счет:
- увеличения скорости выставления квитанций;
-  уменьшения времени отклика программы при работе с клиентами;
-  адаптации конфигурации под изменяемые требования законодательства с помощью технической поддержки;
-  интеграции с ГИС ЖКХ при помощи веб-сервиса;
-  ежедневного учет оплаты, выставления счетов на пени.
Планируемые результаты реализации данного инвестиционного проекта:
- повышение качества управления. На первом этапе, цель реинжиниринга бизнес-процессов - это повышение качества работы руководителей. Доказано, что рост доходов находится в прямой зависимости от того насколько эффективна организация работы.
-  снижение "транзакционных издержек". Этот особый вид издержек возникает по причине некачественной организации бизнес-процессов внутри компании.
-  рост конкурентных преимуществ предприятия
Исследование измеримых достижений эффективности по проектам внедрения ПК «Энергобилинг» на платформе 1С:Предприятие 8, реализованных в различных регионах России показало:
-  сокращение сроков обработки обращений пользователей – 33%;
-  сокращение трудозатрат при проведении расчета– 30%;
- ускорение получения управленческой отчетности – в 3,8 раз;
- ускорение подготовки регламентированной отчетности – в 2,8 раз.
Стоимость реализации инвестиционного проекта в 2020 г. составит 6,0 млн.руб. (с НДС). </t>
  </si>
  <si>
    <t>Автоматизированная система учета и контроля энергоресурсов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</si>
  <si>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3,0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</si>
  <si>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t>Данный инвестиционный проект реализуется в соответствии с принятыми Республиканской службой по тарифам РМ на 2020 год тарифно-балансовыми решениями.</t>
  </si>
  <si>
    <t xml:space="preserve">- Внедрение актуальной версии автоматизированной информационно-измерительной системы коммерческого учёта электроэнергии оптового рынка электроэнергии, находящейся на поддержке вендора.                                                                                                                                                             -   Получение отчетных форм из готовых параметризируемых блоков данных с возможностью указания форматирования конечным пользователем.
- Организация личного кабинета клиента для просмотра данных через браузер с возможностью ограничивать доступ к данным и отчетам разным категориям пользователей.
- Контроль и диагностика проблем в поступлении данных. Поддержка автоматического переключения на резервные каналы связи.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Расчет и отображение групповых характеристик объектов: балансы, сальдо перетоков, суммарное потребление. Визуальная и звуковая сигнализация о превышении уставок.
-  Создания отчетов о проверке и наличию различных данных в базе данных с сигнализацией о результатах выполнения проверок по электронной почте и SMS.
- Формирование макетов 80000, 80020, 80030, 80040, 80050, 50000, 70000, 51070. Отправка на заданные адреса по расписанию с электронно-цифровой подписью.
- Проведение расчетов с учетом работы обходных выключателей.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Автоматизация загрузки, хранения, накопления, анализа информации, предоставляемой участникам ОРЭМ уполномоченными инфраструктурными организациями.  Стоимость реализации инвестиционного проекта в 2020 составит 3,46 млн. руб. (с НДС).
</t>
  </si>
  <si>
    <t>Приобретение служебного транспорта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</si>
  <si>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1,332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1,294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</si>
  <si>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1,354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1,316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</si>
  <si>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t>Уточнение стоимости закупочных цен у официальных диллеров на приобретаемые автомобили в 2020 году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</si>
  <si>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2020 году предполагается замена 2 единиц автотранспорта: 2 автомашины марки УАЗ 220694-04 2009 и 2010 года выпуска. Взамен выбывающих единиц автотранспорта предусмотрено приобретение 2 единицы автомашин марки ЛАДА-Гранда и 1 единица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2020 г.– 2 автомобиля ЛАДА-Гранда;
  3 квартал 2020 г. – 1 автомобиль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
Таким образом, общая стоимость реализации инвестиционного проекта в 2020 году составляет 1,62 млн.руб. (с НДС). </t>
  </si>
  <si>
    <t>Автомобиль марки Лада-Гранда</t>
  </si>
  <si>
    <t>Автомобиль марки УАЗ-220695</t>
  </si>
  <si>
    <t>АСКУЭ БП Комсомольский, Чамзинка, Апраксино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</si>
  <si>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 xml:space="preserve">28,907 млн.руб. 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  </t>
    </r>
  </si>
  <si>
    <t>Федеральный закон от 23.11.2009 г. №261-ФЗ " 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</si>
  <si>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2020 г. сумма инвестиционного проекта составит 34,69 млн. руб. (с НДС).   </t>
  </si>
  <si>
    <t>Установка автоматизированной системы коммерческого учета оптового рынка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</si>
  <si>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1,113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0,622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0,491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</si>
  <si>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t xml:space="preserve">Постановление Правительства РФ от 27 декабря 2010 г.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</si>
  <si>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 г. - 2020 г. В 2020 г. сумма реализации инвестиционного проекта составит 1,34 млн.руб. (с НДС).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</si>
</sst>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16" fontId="10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top" wrapText="1"/>
    </xf>
    <xf numFmtId="0" fontId="0" fillId="0" borderId="22" xfId="0" applyBorder="1" applyAlignment="1">
      <alignment wrapText="1"/>
    </xf>
    <xf numFmtId="0" fontId="0" fillId="0" borderId="1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2" fontId="4" fillId="0" borderId="28" xfId="0" applyNumberFormat="1" applyFont="1" applyBorder="1" applyAlignment="1">
      <alignment horizontal="left" vertical="center" wrapText="1"/>
    </xf>
    <xf numFmtId="2" fontId="4" fillId="0" borderId="28" xfId="0" applyNumberFormat="1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left" vertical="center" wrapText="1"/>
    </xf>
    <xf numFmtId="4" fontId="4" fillId="0" borderId="3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0" fontId="4" fillId="0" borderId="3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4" fillId="0" borderId="3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4" fillId="0" borderId="2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11" xfId="0" applyFont="1" applyBorder="1" applyAlignment="1">
      <alignment wrapText="1"/>
    </xf>
    <xf numFmtId="0" fontId="5" fillId="0" borderId="23" xfId="0" applyFont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left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kpe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48;&#1053;&#1042;&#1045;&#1057;&#1058;.&#1055;&#1056;&#1054;&#1043;&#1056;&#1040;&#1052;&#1052;&#1040;%20&#1085;&#1072;%202020,2021-2023\&#1055;&#1088;&#1080;&#1083;&#1086;&#1078;&#1077;&#1085;&#1080;&#1103;\&#1055;&#1088;&#1080;&#1083;&#1086;&#1078;&#1077;&#1085;&#1080;&#1103;%20&#1082;%20&#1080;&#1085;&#1074;&#1077;&#1089;&#1090;&#1080;&#1094;&#1080;&#1086;&#1085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>
        <row r="40">
          <cell r="B40" t="str">
            <v>Строительство Центра Обслуживания Клиентов ПАО "Мордовская энергосбытовая компания" в с.Теньгушево Теньгушевского района РМ</v>
          </cell>
          <cell r="AD40">
            <v>3.5180000000000002</v>
          </cell>
          <cell r="AN40">
            <v>4.8339999999999996</v>
          </cell>
        </row>
        <row r="45">
          <cell r="B45" t="str">
            <v>Обеспечение информационной инфраструктуры ПАО "Мордовская энергосбытовая компания"</v>
          </cell>
        </row>
        <row r="46">
          <cell r="B46" t="str">
            <v>Приобретение лицензий для информационной инфраструктуры</v>
          </cell>
          <cell r="AD46">
            <v>20.523828999999999</v>
          </cell>
          <cell r="AN46">
            <v>19.356128999999999</v>
          </cell>
          <cell r="AX46">
            <v>19.356128999999999</v>
          </cell>
        </row>
        <row r="47">
          <cell r="B47" t="str">
            <v>Внедрение программного комплекса "1С:Энергобиллинг.Юрилические лица"</v>
          </cell>
          <cell r="AD47">
            <v>6.2879810000000003</v>
          </cell>
        </row>
        <row r="48">
          <cell r="B48" t="str">
            <v>Внедрение программного комплекса "ИнфоПро"</v>
          </cell>
          <cell r="AD48">
            <v>2.85</v>
          </cell>
        </row>
        <row r="49">
          <cell r="B49" t="str">
            <v>Внедрение системы предотвращения утечек информации</v>
          </cell>
          <cell r="AD49">
            <v>2.233031</v>
          </cell>
        </row>
        <row r="54">
          <cell r="B54" t="str">
            <v>Приобретение служебного транспорта</v>
          </cell>
        </row>
        <row r="55">
          <cell r="B55" t="str">
            <v>Автомобиль марки Лада-Гранда</v>
          </cell>
          <cell r="AD55">
            <v>1.89472</v>
          </cell>
          <cell r="AN55">
            <v>1.4764499999999998</v>
          </cell>
        </row>
        <row r="56">
          <cell r="B56" t="str">
            <v>Автомобиль марки Лада-Ларгус</v>
          </cell>
          <cell r="AX56">
            <v>0.80981000000000003</v>
          </cell>
        </row>
        <row r="57">
          <cell r="B57" t="str">
            <v>Автомобиль марки УАЗ-220695</v>
          </cell>
          <cell r="AD57">
            <v>3.98455</v>
          </cell>
          <cell r="AN57">
            <v>2.4839700000000002</v>
          </cell>
        </row>
        <row r="58">
          <cell r="B58" t="str">
            <v>Автомобиль марки УАЗ-315196</v>
          </cell>
          <cell r="AD58">
            <v>0.80928</v>
          </cell>
          <cell r="AN58">
            <v>3.3639600000000001</v>
          </cell>
          <cell r="AX58">
            <v>4.36815</v>
          </cell>
        </row>
        <row r="59">
          <cell r="B59" t="str">
            <v>Автомобиль марки УАЗ-3962-04</v>
          </cell>
          <cell r="AX59">
            <v>0.86028000000000004</v>
          </cell>
        </row>
        <row r="60">
          <cell r="B60" t="str">
            <v>Приобретение парка рабочих станций пользоваталей (компьютеров)</v>
          </cell>
          <cell r="AD60">
            <v>2.04</v>
          </cell>
          <cell r="AN60">
            <v>2.05722</v>
          </cell>
          <cell r="AX60">
            <v>2.1374430000000002</v>
          </cell>
        </row>
        <row r="61">
          <cell r="B61" t="str">
            <v>Установка автоматизированной системы коммерческого  учета оптового рынка</v>
          </cell>
          <cell r="AN61">
            <v>1.7358096199999999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1">
          <cell r="L71" t="str">
            <v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3"/>
  <sheetViews>
    <sheetView tabSelected="1" zoomScale="80" zoomScaleNormal="80" workbookViewId="0">
      <selection activeCell="A4" sqref="A4:A6"/>
    </sheetView>
  </sheetViews>
  <sheetFormatPr defaultRowHeight="15" x14ac:dyDescent="0.25"/>
  <cols>
    <col min="1" max="1" width="5.85546875" customWidth="1"/>
    <col min="2" max="2" width="35.140625" customWidth="1"/>
    <col min="3" max="3" width="11.5703125" customWidth="1"/>
    <col min="4" max="4" width="11.140625" customWidth="1"/>
    <col min="5" max="6" width="29.140625" customWidth="1"/>
    <col min="7" max="7" width="21.140625" customWidth="1"/>
    <col min="8" max="8" width="45.42578125" customWidth="1"/>
    <col min="9" max="9" width="225.85546875" customWidth="1"/>
    <col min="10" max="10" width="19.5703125" customWidth="1"/>
  </cols>
  <sheetData>
    <row r="2" spans="1:25" ht="18.75" x14ac:dyDescent="0.25">
      <c r="A2" s="52" t="s">
        <v>69</v>
      </c>
      <c r="B2" s="52"/>
      <c r="C2" s="52"/>
      <c r="D2" s="52"/>
      <c r="E2" s="52"/>
      <c r="F2" s="52"/>
      <c r="G2" s="52"/>
      <c r="H2" s="52"/>
      <c r="I2" s="52"/>
    </row>
    <row r="3" spans="1:25" ht="15.75" thickBot="1" x14ac:dyDescent="0.3"/>
    <row r="4" spans="1:25" x14ac:dyDescent="0.25">
      <c r="A4" s="55" t="s">
        <v>0</v>
      </c>
      <c r="B4" s="53" t="s">
        <v>1</v>
      </c>
      <c r="C4" s="53" t="s">
        <v>2</v>
      </c>
      <c r="D4" s="53"/>
      <c r="E4" s="53"/>
      <c r="F4" s="53"/>
      <c r="G4" s="53" t="s">
        <v>5</v>
      </c>
      <c r="H4" s="53" t="s">
        <v>6</v>
      </c>
      <c r="I4" s="77" t="s">
        <v>7</v>
      </c>
      <c r="J4" s="4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6"/>
      <c r="B5" s="54"/>
      <c r="C5" s="54" t="s">
        <v>12</v>
      </c>
      <c r="D5" s="54"/>
      <c r="E5" s="54" t="s">
        <v>15</v>
      </c>
      <c r="F5" s="54"/>
      <c r="G5" s="54"/>
      <c r="H5" s="54"/>
      <c r="I5" s="79"/>
      <c r="J5" s="4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102"/>
      <c r="B6" s="103"/>
      <c r="C6" s="104" t="s">
        <v>3</v>
      </c>
      <c r="D6" s="104" t="s">
        <v>4</v>
      </c>
      <c r="E6" s="104" t="s">
        <v>3</v>
      </c>
      <c r="F6" s="104" t="s">
        <v>4</v>
      </c>
      <c r="G6" s="103"/>
      <c r="H6" s="103"/>
      <c r="I6" s="105"/>
      <c r="J6" s="10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9.5" customHeight="1" thickBot="1" x14ac:dyDescent="0.3">
      <c r="A7" s="107"/>
      <c r="B7" s="108" t="s">
        <v>14</v>
      </c>
      <c r="C7" s="109">
        <f>C8+C10+C13+C14+C9</f>
        <v>43.622311209999999</v>
      </c>
      <c r="D7" s="109">
        <f>D8+D10+D13+D14+D9</f>
        <v>47.107932399999996</v>
      </c>
      <c r="E7" s="110" t="s">
        <v>70</v>
      </c>
      <c r="F7" s="111" t="s">
        <v>71</v>
      </c>
      <c r="G7" s="112" t="s">
        <v>13</v>
      </c>
      <c r="H7" s="112" t="s">
        <v>13</v>
      </c>
      <c r="I7" s="113" t="s">
        <v>13</v>
      </c>
      <c r="J7" s="11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277.5" customHeight="1" thickBot="1" x14ac:dyDescent="0.3">
      <c r="A8" s="115" t="s">
        <v>8</v>
      </c>
      <c r="B8" s="116" t="s">
        <v>72</v>
      </c>
      <c r="C8" s="117">
        <v>6</v>
      </c>
      <c r="D8" s="117">
        <v>6</v>
      </c>
      <c r="E8" s="118" t="s">
        <v>73</v>
      </c>
      <c r="F8" s="119" t="s">
        <v>74</v>
      </c>
      <c r="G8" s="120" t="s">
        <v>13</v>
      </c>
      <c r="H8" s="120" t="s">
        <v>75</v>
      </c>
      <c r="I8" s="86" t="s">
        <v>76</v>
      </c>
      <c r="J8" s="12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s="129" customFormat="1" ht="148.5" customHeight="1" thickBot="1" x14ac:dyDescent="0.3">
      <c r="A9" s="122" t="s">
        <v>9</v>
      </c>
      <c r="B9" s="123" t="s">
        <v>77</v>
      </c>
      <c r="C9" s="124">
        <v>0</v>
      </c>
      <c r="D9" s="124">
        <v>3.45936186</v>
      </c>
      <c r="E9" s="124">
        <v>0</v>
      </c>
      <c r="F9" s="119" t="s">
        <v>78</v>
      </c>
      <c r="G9" s="124" t="s">
        <v>79</v>
      </c>
      <c r="H9" s="120" t="s">
        <v>75</v>
      </c>
      <c r="I9" s="125" t="s">
        <v>80</v>
      </c>
      <c r="J9" s="126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8"/>
    </row>
    <row r="10" spans="1:25" ht="53.25" customHeight="1" x14ac:dyDescent="0.25">
      <c r="A10" s="130" t="s">
        <v>10</v>
      </c>
      <c r="B10" s="131" t="s">
        <v>81</v>
      </c>
      <c r="C10" s="132">
        <f>C11+C12</f>
        <v>1.59844067</v>
      </c>
      <c r="D10" s="132">
        <f>D11+D12</f>
        <v>1.6247</v>
      </c>
      <c r="E10" s="133" t="s">
        <v>82</v>
      </c>
      <c r="F10" s="134" t="s">
        <v>83</v>
      </c>
      <c r="G10" s="135" t="s">
        <v>84</v>
      </c>
      <c r="H10" s="135" t="s">
        <v>13</v>
      </c>
      <c r="I10" s="136" t="s">
        <v>85</v>
      </c>
      <c r="J10" s="13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55.5" customHeight="1" x14ac:dyDescent="0.25">
      <c r="A11" s="138" t="s">
        <v>18</v>
      </c>
      <c r="B11" s="139" t="s">
        <v>86</v>
      </c>
      <c r="C11" s="140">
        <v>0.88657627999999999</v>
      </c>
      <c r="D11" s="140">
        <v>0.85770000000000002</v>
      </c>
      <c r="E11" s="141"/>
      <c r="F11" s="142"/>
      <c r="G11" s="143"/>
      <c r="H11" s="144"/>
      <c r="I11" s="145"/>
      <c r="J11" s="146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65.25" customHeight="1" thickBot="1" x14ac:dyDescent="0.3">
      <c r="A12" s="147" t="s">
        <v>19</v>
      </c>
      <c r="B12" s="148" t="s">
        <v>87</v>
      </c>
      <c r="C12" s="149">
        <v>0.71186439000000001</v>
      </c>
      <c r="D12" s="149">
        <v>0.76700000000000002</v>
      </c>
      <c r="E12" s="150"/>
      <c r="F12" s="151"/>
      <c r="G12" s="152"/>
      <c r="H12" s="153"/>
      <c r="I12" s="154"/>
      <c r="J12" s="15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409.5" customHeight="1" thickBot="1" x14ac:dyDescent="0.3">
      <c r="A13" s="115" t="s">
        <v>11</v>
      </c>
      <c r="B13" s="116" t="s">
        <v>88</v>
      </c>
      <c r="C13" s="117">
        <v>34.687852139999997</v>
      </c>
      <c r="D13" s="117">
        <v>34.687852139999997</v>
      </c>
      <c r="E13" s="118" t="s">
        <v>89</v>
      </c>
      <c r="F13" s="119" t="s">
        <v>89</v>
      </c>
      <c r="G13" s="120" t="s">
        <v>13</v>
      </c>
      <c r="H13" s="120" t="s">
        <v>90</v>
      </c>
      <c r="I13" s="86" t="s">
        <v>91</v>
      </c>
      <c r="J13" s="15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353.25" customHeight="1" thickBot="1" x14ac:dyDescent="0.3">
      <c r="A14" s="115" t="s">
        <v>20</v>
      </c>
      <c r="B14" s="116" t="s">
        <v>92</v>
      </c>
      <c r="C14" s="117">
        <v>1.3360183999999999</v>
      </c>
      <c r="D14" s="117">
        <v>1.3360183999999999</v>
      </c>
      <c r="E14" s="118" t="s">
        <v>93</v>
      </c>
      <c r="F14" s="119" t="s">
        <v>93</v>
      </c>
      <c r="G14" s="120" t="s">
        <v>13</v>
      </c>
      <c r="H14" s="157" t="s">
        <v>94</v>
      </c>
      <c r="I14" s="86" t="s">
        <v>95</v>
      </c>
      <c r="J14" s="156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7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7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ht="15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3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</sheetData>
  <mergeCells count="18">
    <mergeCell ref="I13:J13"/>
    <mergeCell ref="I14:J14"/>
    <mergeCell ref="I7:J7"/>
    <mergeCell ref="I8:J8"/>
    <mergeCell ref="E10:E12"/>
    <mergeCell ref="F10:F12"/>
    <mergeCell ref="G10:G12"/>
    <mergeCell ref="H10:H12"/>
    <mergeCell ref="I10:J12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90"/>
  <sheetViews>
    <sheetView zoomScale="90" zoomScaleNormal="90" workbookViewId="0">
      <selection activeCell="H8" sqref="H8"/>
    </sheetView>
  </sheetViews>
  <sheetFormatPr defaultRowHeight="15" x14ac:dyDescent="0.25"/>
  <cols>
    <col min="1" max="1" width="10.5703125" customWidth="1"/>
    <col min="2" max="2" width="40.5703125" customWidth="1"/>
    <col min="3" max="3" width="17.5703125" customWidth="1"/>
    <col min="4" max="4" width="8.85546875" customWidth="1"/>
    <col min="5" max="5" width="27.28515625" customWidth="1"/>
    <col min="6" max="6" width="11.42578125" customWidth="1"/>
    <col min="7" max="7" width="13.42578125" customWidth="1"/>
    <col min="8" max="8" width="42.140625" customWidth="1"/>
    <col min="9" max="9" width="184.85546875" customWidth="1"/>
    <col min="10" max="10" width="2.28515625" hidden="1" customWidth="1"/>
  </cols>
  <sheetData>
    <row r="2" spans="1:25" ht="18.75" x14ac:dyDescent="0.25">
      <c r="A2" s="52" t="s">
        <v>53</v>
      </c>
      <c r="B2" s="52"/>
      <c r="C2" s="52"/>
      <c r="D2" s="52"/>
      <c r="E2" s="52"/>
      <c r="F2" s="52"/>
      <c r="G2" s="52"/>
      <c r="H2" s="52"/>
      <c r="I2" s="52"/>
    </row>
    <row r="3" spans="1:25" ht="15.75" thickBot="1" x14ac:dyDescent="0.3"/>
    <row r="4" spans="1:25" x14ac:dyDescent="0.25">
      <c r="A4" s="55" t="s">
        <v>0</v>
      </c>
      <c r="B4" s="53" t="s">
        <v>1</v>
      </c>
      <c r="C4" s="53" t="s">
        <v>2</v>
      </c>
      <c r="D4" s="53"/>
      <c r="E4" s="53"/>
      <c r="F4" s="53"/>
      <c r="G4" s="53" t="s">
        <v>5</v>
      </c>
      <c r="H4" s="49" t="s">
        <v>6</v>
      </c>
      <c r="I4" s="43" t="s">
        <v>7</v>
      </c>
      <c r="J4" s="4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6"/>
      <c r="B5" s="54"/>
      <c r="C5" s="54" t="s">
        <v>12</v>
      </c>
      <c r="D5" s="54"/>
      <c r="E5" s="54" t="s">
        <v>15</v>
      </c>
      <c r="F5" s="54"/>
      <c r="G5" s="54"/>
      <c r="H5" s="50"/>
      <c r="I5" s="45"/>
      <c r="J5" s="4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x14ac:dyDescent="0.25">
      <c r="A6" s="57"/>
      <c r="B6" s="58"/>
      <c r="C6" s="9" t="s">
        <v>3</v>
      </c>
      <c r="D6" s="9" t="s">
        <v>4</v>
      </c>
      <c r="E6" s="9" t="s">
        <v>3</v>
      </c>
      <c r="F6" s="9" t="s">
        <v>4</v>
      </c>
      <c r="G6" s="58"/>
      <c r="H6" s="51"/>
      <c r="I6" s="45"/>
      <c r="J6" s="4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59.25" customHeight="1" x14ac:dyDescent="0.25">
      <c r="A7" s="10"/>
      <c r="B7" s="11" t="s">
        <v>14</v>
      </c>
      <c r="C7" s="12">
        <f>C8+C9+C14+C20+C21</f>
        <v>44.141390999999999</v>
      </c>
      <c r="D7" s="10" t="s">
        <v>13</v>
      </c>
      <c r="E7" s="38" t="s">
        <v>37</v>
      </c>
      <c r="F7" s="10" t="s">
        <v>13</v>
      </c>
      <c r="G7" s="10" t="s">
        <v>13</v>
      </c>
      <c r="H7" s="10" t="s">
        <v>13</v>
      </c>
      <c r="I7" s="47" t="s">
        <v>13</v>
      </c>
      <c r="J7" s="4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s="32" customFormat="1" ht="141" customHeight="1" x14ac:dyDescent="0.25">
      <c r="A8" s="15" t="s">
        <v>8</v>
      </c>
      <c r="B8" s="17" t="str">
        <f>'[1]1'!$B$40</f>
        <v>Строительство Центра Обслуживания Клиентов ПАО "Мордовская энергосбытовая компания" в с.Теньгушево Теньгушевского района РМ</v>
      </c>
      <c r="C8" s="16">
        <f>'[1]1'!$AD$40</f>
        <v>3.5180000000000002</v>
      </c>
      <c r="D8" s="13" t="s">
        <v>13</v>
      </c>
      <c r="E8" s="36" t="s">
        <v>36</v>
      </c>
      <c r="F8" s="13" t="s">
        <v>13</v>
      </c>
      <c r="G8" s="13" t="s">
        <v>13</v>
      </c>
      <c r="H8" s="15" t="s">
        <v>68</v>
      </c>
      <c r="I8" s="59" t="s">
        <v>56</v>
      </c>
      <c r="J8" s="60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0"/>
      <c r="X8" s="30"/>
      <c r="Y8" s="31"/>
    </row>
    <row r="9" spans="1:25" s="32" customFormat="1" ht="48.75" customHeight="1" x14ac:dyDescent="0.25">
      <c r="A9" s="15" t="s">
        <v>9</v>
      </c>
      <c r="B9" s="17" t="str">
        <f>'[1]1'!$B$45</f>
        <v>Обеспечение информационной инфраструктуры ПАО "Мордовская энергосбытовая компания"</v>
      </c>
      <c r="C9" s="16">
        <f>C10+C11+C12+C13</f>
        <v>31.894841000000003</v>
      </c>
      <c r="D9" s="13" t="s">
        <v>13</v>
      </c>
      <c r="E9" s="36" t="s">
        <v>26</v>
      </c>
      <c r="F9" s="13" t="s">
        <v>13</v>
      </c>
      <c r="G9" s="13" t="s">
        <v>13</v>
      </c>
      <c r="H9" s="15" t="s">
        <v>13</v>
      </c>
      <c r="I9" s="61" t="s">
        <v>57</v>
      </c>
      <c r="J9" s="6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0"/>
      <c r="X9" s="30"/>
      <c r="Y9" s="31"/>
    </row>
    <row r="10" spans="1:25" s="25" customFormat="1" ht="45.75" customHeight="1" x14ac:dyDescent="0.25">
      <c r="A10" s="19" t="s">
        <v>16</v>
      </c>
      <c r="B10" s="20" t="str">
        <f>'[1]1'!$B$46</f>
        <v>Приобретение лицензий для информационной инфраструктуры</v>
      </c>
      <c r="C10" s="21">
        <f>'[1]1'!$AD$46</f>
        <v>20.523828999999999</v>
      </c>
      <c r="D10" s="10" t="s">
        <v>13</v>
      </c>
      <c r="E10" s="36" t="s">
        <v>27</v>
      </c>
      <c r="F10" s="10" t="s">
        <v>13</v>
      </c>
      <c r="G10" s="10" t="s">
        <v>13</v>
      </c>
      <c r="H10" s="19" t="s">
        <v>13</v>
      </c>
      <c r="I10" s="63"/>
      <c r="J10" s="64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3"/>
      <c r="X10" s="23"/>
      <c r="Y10" s="24"/>
    </row>
    <row r="11" spans="1:25" s="25" customFormat="1" ht="58.5" customHeight="1" x14ac:dyDescent="0.25">
      <c r="A11" s="19" t="s">
        <v>17</v>
      </c>
      <c r="B11" s="20" t="str">
        <f>'[1]1'!$B$47</f>
        <v>Внедрение программного комплекса "1С:Энергобиллинг.Юрилические лица"</v>
      </c>
      <c r="C11" s="21">
        <f>'[1]1'!$AD$47</f>
        <v>6.2879810000000003</v>
      </c>
      <c r="D11" s="10" t="s">
        <v>13</v>
      </c>
      <c r="E11" s="36" t="s">
        <v>28</v>
      </c>
      <c r="F11" s="10" t="s">
        <v>13</v>
      </c>
      <c r="G11" s="10" t="s">
        <v>13</v>
      </c>
      <c r="H11" s="19" t="s">
        <v>13</v>
      </c>
      <c r="I11" s="63"/>
      <c r="J11" s="64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3"/>
      <c r="X11" s="23"/>
      <c r="Y11" s="24"/>
    </row>
    <row r="12" spans="1:25" s="25" customFormat="1" ht="43.5" customHeight="1" x14ac:dyDescent="0.25">
      <c r="A12" s="19" t="s">
        <v>21</v>
      </c>
      <c r="B12" s="20" t="str">
        <f>'[1]1'!$B$48</f>
        <v>Внедрение программного комплекса "ИнфоПро"</v>
      </c>
      <c r="C12" s="21">
        <f>'[1]1'!$AD$48</f>
        <v>2.85</v>
      </c>
      <c r="D12" s="10" t="s">
        <v>13</v>
      </c>
      <c r="E12" s="36" t="s">
        <v>29</v>
      </c>
      <c r="F12" s="10" t="s">
        <v>13</v>
      </c>
      <c r="G12" s="10" t="s">
        <v>13</v>
      </c>
      <c r="H12" s="19" t="s">
        <v>13</v>
      </c>
      <c r="I12" s="63"/>
      <c r="J12" s="64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3"/>
      <c r="X12" s="23"/>
      <c r="Y12" s="24"/>
    </row>
    <row r="13" spans="1:25" s="25" customFormat="1" ht="201" customHeight="1" x14ac:dyDescent="0.25">
      <c r="A13" s="26" t="s">
        <v>22</v>
      </c>
      <c r="B13" s="20" t="str">
        <f>'[1]1'!$B$49</f>
        <v>Внедрение системы предотвращения утечек информации</v>
      </c>
      <c r="C13" s="21">
        <f>'[1]1'!$AD$49</f>
        <v>2.233031</v>
      </c>
      <c r="D13" s="10" t="s">
        <v>13</v>
      </c>
      <c r="E13" s="36" t="s">
        <v>30</v>
      </c>
      <c r="F13" s="10" t="s">
        <v>13</v>
      </c>
      <c r="G13" s="10" t="s">
        <v>13</v>
      </c>
      <c r="H13" s="19" t="s">
        <v>13</v>
      </c>
      <c r="I13" s="65"/>
      <c r="J13" s="66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3"/>
      <c r="X13" s="23"/>
      <c r="Y13" s="24"/>
    </row>
    <row r="14" spans="1:25" s="32" customFormat="1" ht="39.75" customHeight="1" x14ac:dyDescent="0.25">
      <c r="A14" s="15" t="s">
        <v>10</v>
      </c>
      <c r="B14" s="17" t="str">
        <f>'[1]1'!$B$54</f>
        <v>Приобретение служебного транспорта</v>
      </c>
      <c r="C14" s="16">
        <f>C15+C16+C17+C18+C19</f>
        <v>6.6885500000000002</v>
      </c>
      <c r="D14" s="13" t="s">
        <v>13</v>
      </c>
      <c r="E14" s="36" t="s">
        <v>31</v>
      </c>
      <c r="F14" s="13" t="s">
        <v>13</v>
      </c>
      <c r="G14" s="13" t="s">
        <v>13</v>
      </c>
      <c r="H14" s="15" t="s">
        <v>13</v>
      </c>
      <c r="I14" s="71" t="s">
        <v>60</v>
      </c>
      <c r="J14" s="72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0"/>
      <c r="X14" s="30"/>
      <c r="Y14" s="31"/>
    </row>
    <row r="15" spans="1:25" s="25" customFormat="1" ht="48.75" customHeight="1" x14ac:dyDescent="0.25">
      <c r="A15" s="19" t="s">
        <v>18</v>
      </c>
      <c r="B15" s="20" t="str">
        <f>'[1]1'!$B$55</f>
        <v>Автомобиль марки Лада-Гранда</v>
      </c>
      <c r="C15" s="21">
        <f>'[1]1'!$AD$55</f>
        <v>1.89472</v>
      </c>
      <c r="D15" s="10" t="s">
        <v>13</v>
      </c>
      <c r="E15" s="36" t="s">
        <v>32</v>
      </c>
      <c r="F15" s="10" t="s">
        <v>13</v>
      </c>
      <c r="G15" s="10" t="s">
        <v>13</v>
      </c>
      <c r="H15" s="19" t="s">
        <v>13</v>
      </c>
      <c r="I15" s="73"/>
      <c r="J15" s="74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3"/>
      <c r="X15" s="23"/>
      <c r="Y15" s="24"/>
    </row>
    <row r="16" spans="1:25" s="25" customFormat="1" ht="22.5" customHeight="1" x14ac:dyDescent="0.25">
      <c r="A16" s="19" t="s">
        <v>19</v>
      </c>
      <c r="B16" s="20" t="str">
        <f>'[1]1'!$B$56</f>
        <v>Автомобиль марки Лада-Ларгус</v>
      </c>
      <c r="C16" s="21">
        <v>0</v>
      </c>
      <c r="D16" s="10" t="s">
        <v>13</v>
      </c>
      <c r="E16" s="37" t="s">
        <v>13</v>
      </c>
      <c r="F16" s="10" t="s">
        <v>13</v>
      </c>
      <c r="G16" s="10" t="s">
        <v>13</v>
      </c>
      <c r="H16" s="19" t="s">
        <v>13</v>
      </c>
      <c r="I16" s="73"/>
      <c r="J16" s="74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3"/>
      <c r="X16" s="23"/>
      <c r="Y16" s="24"/>
    </row>
    <row r="17" spans="1:25" s="25" customFormat="1" ht="47.25" customHeight="1" x14ac:dyDescent="0.25">
      <c r="A17" s="19" t="s">
        <v>23</v>
      </c>
      <c r="B17" s="20" t="str">
        <f>'[1]1'!$B$57</f>
        <v>Автомобиль марки УАЗ-220695</v>
      </c>
      <c r="C17" s="21">
        <f>'[1]1'!$AD$57</f>
        <v>3.98455</v>
      </c>
      <c r="D17" s="10" t="s">
        <v>13</v>
      </c>
      <c r="E17" s="36" t="s">
        <v>33</v>
      </c>
      <c r="F17" s="10" t="s">
        <v>13</v>
      </c>
      <c r="G17" s="10" t="s">
        <v>13</v>
      </c>
      <c r="H17" s="19" t="s">
        <v>13</v>
      </c>
      <c r="I17" s="73"/>
      <c r="J17" s="74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3"/>
      <c r="X17" s="23"/>
      <c r="Y17" s="24"/>
    </row>
    <row r="18" spans="1:25" s="25" customFormat="1" ht="102" customHeight="1" x14ac:dyDescent="0.25">
      <c r="A18" s="19" t="s">
        <v>24</v>
      </c>
      <c r="B18" s="20" t="str">
        <f>'[1]1'!$B$58</f>
        <v>Автомобиль марки УАЗ-315196</v>
      </c>
      <c r="C18" s="21">
        <f>'[1]1'!$AD$58</f>
        <v>0.80928</v>
      </c>
      <c r="D18" s="10" t="s">
        <v>13</v>
      </c>
      <c r="E18" s="36" t="s">
        <v>34</v>
      </c>
      <c r="F18" s="10" t="s">
        <v>13</v>
      </c>
      <c r="G18" s="10" t="s">
        <v>13</v>
      </c>
      <c r="H18" s="19" t="s">
        <v>13</v>
      </c>
      <c r="I18" s="73"/>
      <c r="J18" s="74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3"/>
      <c r="X18" s="23"/>
      <c r="Y18" s="24"/>
    </row>
    <row r="19" spans="1:25" s="25" customFormat="1" ht="41.25" customHeight="1" x14ac:dyDescent="0.25">
      <c r="A19" s="19" t="s">
        <v>25</v>
      </c>
      <c r="B19" s="20" t="str">
        <f>'[1]1'!$B$59</f>
        <v>Автомобиль марки УАЗ-3962-04</v>
      </c>
      <c r="C19" s="21">
        <v>0</v>
      </c>
      <c r="D19" s="10" t="s">
        <v>13</v>
      </c>
      <c r="E19" s="37" t="s">
        <v>13</v>
      </c>
      <c r="F19" s="10" t="s">
        <v>13</v>
      </c>
      <c r="G19" s="10" t="s">
        <v>13</v>
      </c>
      <c r="H19" s="19" t="s">
        <v>13</v>
      </c>
      <c r="I19" s="75"/>
      <c r="J19" s="76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3"/>
      <c r="X19" s="23"/>
      <c r="Y19" s="24"/>
    </row>
    <row r="20" spans="1:25" s="32" customFormat="1" ht="276" customHeight="1" x14ac:dyDescent="0.25">
      <c r="A20" s="15" t="s">
        <v>11</v>
      </c>
      <c r="B20" s="17" t="str">
        <f>'[1]1'!$B$60</f>
        <v>Приобретение парка рабочих станций пользоваталей (компьютеров)</v>
      </c>
      <c r="C20" s="16">
        <f>'[1]1'!$AD$60</f>
        <v>2.04</v>
      </c>
      <c r="D20" s="13" t="s">
        <v>13</v>
      </c>
      <c r="E20" s="36" t="s">
        <v>35</v>
      </c>
      <c r="F20" s="13" t="s">
        <v>13</v>
      </c>
      <c r="G20" s="13" t="s">
        <v>13</v>
      </c>
      <c r="H20" s="15" t="s">
        <v>13</v>
      </c>
      <c r="I20" s="67" t="s">
        <v>64</v>
      </c>
      <c r="J20" s="68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0"/>
      <c r="X20" s="30"/>
      <c r="Y20" s="31"/>
    </row>
    <row r="21" spans="1:25" s="32" customFormat="1" ht="44.25" customHeight="1" x14ac:dyDescent="0.25">
      <c r="A21" s="15" t="s">
        <v>20</v>
      </c>
      <c r="B21" s="17" t="str">
        <f>'[1]1'!$B$61</f>
        <v>Установка автоматизированной системы коммерческого  учета оптового рынка</v>
      </c>
      <c r="C21" s="16">
        <v>0</v>
      </c>
      <c r="D21" s="13" t="s">
        <v>13</v>
      </c>
      <c r="E21" s="37" t="s">
        <v>13</v>
      </c>
      <c r="F21" s="13" t="s">
        <v>13</v>
      </c>
      <c r="G21" s="13" t="s">
        <v>13</v>
      </c>
      <c r="H21" s="15" t="s">
        <v>13</v>
      </c>
      <c r="I21" s="69" t="s">
        <v>13</v>
      </c>
      <c r="J21" s="70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0"/>
      <c r="X21" s="30"/>
      <c r="Y21" s="31"/>
    </row>
    <row r="22" spans="1:25" ht="15.75" x14ac:dyDescent="0.25">
      <c r="A22" s="6"/>
      <c r="B22" s="6"/>
      <c r="C22" s="7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7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ht="15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ht="15.7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ht="15.7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ht="15.7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ht="15.7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ht="15.7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ht="15.7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ht="15.7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3"/>
    </row>
    <row r="118" spans="1:2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3"/>
    </row>
    <row r="119" spans="1:2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3"/>
    </row>
    <row r="120" spans="1:2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3"/>
    </row>
    <row r="121" spans="1:2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3"/>
    </row>
    <row r="122" spans="1:2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3"/>
    </row>
    <row r="123" spans="1:2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3"/>
    </row>
    <row r="124" spans="1:2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3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</sheetData>
  <mergeCells count="15">
    <mergeCell ref="I8:J8"/>
    <mergeCell ref="I9:J13"/>
    <mergeCell ref="I20:J20"/>
    <mergeCell ref="I21:J21"/>
    <mergeCell ref="I14:J19"/>
    <mergeCell ref="I4:J6"/>
    <mergeCell ref="I7:J7"/>
    <mergeCell ref="H4:H6"/>
    <mergeCell ref="A2:I2"/>
    <mergeCell ref="C4:F4"/>
    <mergeCell ref="C5:D5"/>
    <mergeCell ref="E5:F5"/>
    <mergeCell ref="A4:A6"/>
    <mergeCell ref="B4:B6"/>
    <mergeCell ref="G4:G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8"/>
  <sheetViews>
    <sheetView topLeftCell="A3" zoomScale="90" zoomScaleNormal="90" workbookViewId="0">
      <selection activeCell="H10" sqref="H10"/>
    </sheetView>
  </sheetViews>
  <sheetFormatPr defaultRowHeight="15" x14ac:dyDescent="0.25"/>
  <cols>
    <col min="1" max="1" width="5.85546875" customWidth="1"/>
    <col min="2" max="2" width="69.28515625" customWidth="1"/>
    <col min="3" max="3" width="15.85546875" customWidth="1"/>
    <col min="4" max="4" width="8.85546875" customWidth="1"/>
    <col min="5" max="5" width="38" customWidth="1"/>
    <col min="6" max="6" width="9" customWidth="1"/>
    <col min="7" max="7" width="13.42578125" customWidth="1"/>
    <col min="8" max="8" width="32.28515625" customWidth="1"/>
    <col min="9" max="9" width="28.140625" customWidth="1"/>
    <col min="10" max="10" width="138.140625" customWidth="1"/>
  </cols>
  <sheetData>
    <row r="2" spans="1:25" ht="18.75" x14ac:dyDescent="0.25">
      <c r="A2" s="52" t="s">
        <v>54</v>
      </c>
      <c r="B2" s="52"/>
      <c r="C2" s="52"/>
      <c r="D2" s="52"/>
      <c r="E2" s="52"/>
      <c r="F2" s="52"/>
      <c r="G2" s="52"/>
      <c r="H2" s="52"/>
      <c r="I2" s="52"/>
    </row>
    <row r="3" spans="1:25" ht="15.75" thickBot="1" x14ac:dyDescent="0.3"/>
    <row r="4" spans="1:25" x14ac:dyDescent="0.25">
      <c r="A4" s="55" t="s">
        <v>0</v>
      </c>
      <c r="B4" s="53" t="s">
        <v>1</v>
      </c>
      <c r="C4" s="53" t="s">
        <v>2</v>
      </c>
      <c r="D4" s="53"/>
      <c r="E4" s="53"/>
      <c r="F4" s="53"/>
      <c r="G4" s="53" t="s">
        <v>5</v>
      </c>
      <c r="H4" s="53" t="s">
        <v>6</v>
      </c>
      <c r="I4" s="77" t="s">
        <v>7</v>
      </c>
      <c r="J4" s="78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6"/>
      <c r="B5" s="54"/>
      <c r="C5" s="54" t="s">
        <v>12</v>
      </c>
      <c r="D5" s="54"/>
      <c r="E5" s="54" t="s">
        <v>15</v>
      </c>
      <c r="F5" s="54"/>
      <c r="G5" s="54"/>
      <c r="H5" s="54"/>
      <c r="I5" s="79"/>
      <c r="J5" s="8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x14ac:dyDescent="0.25">
      <c r="A6" s="57"/>
      <c r="B6" s="58"/>
      <c r="C6" s="9" t="s">
        <v>3</v>
      </c>
      <c r="D6" s="9" t="s">
        <v>4</v>
      </c>
      <c r="E6" s="9" t="s">
        <v>3</v>
      </c>
      <c r="F6" s="9" t="s">
        <v>4</v>
      </c>
      <c r="G6" s="58"/>
      <c r="H6" s="58"/>
      <c r="I6" s="79"/>
      <c r="J6" s="8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48.75" customHeight="1" x14ac:dyDescent="0.25">
      <c r="A7" s="8"/>
      <c r="B7" s="11" t="s">
        <v>14</v>
      </c>
      <c r="C7" s="14">
        <f>C8+C9+C14+C20+C21</f>
        <v>35.307538619999995</v>
      </c>
      <c r="D7" s="14" t="s">
        <v>13</v>
      </c>
      <c r="E7" s="38" t="s">
        <v>46</v>
      </c>
      <c r="F7" s="28" t="s">
        <v>13</v>
      </c>
      <c r="G7" s="8" t="s">
        <v>13</v>
      </c>
      <c r="H7" s="8" t="s">
        <v>13</v>
      </c>
      <c r="I7" s="47" t="s">
        <v>13</v>
      </c>
      <c r="J7" s="8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s="32" customFormat="1" ht="154.5" customHeight="1" x14ac:dyDescent="0.25">
      <c r="A8" s="15" t="s">
        <v>8</v>
      </c>
      <c r="B8" s="17" t="str">
        <f>'[1]1'!$B$40</f>
        <v>Строительство Центра Обслуживания Клиентов ПАО "Мордовская энергосбытовая компания" в с.Теньгушево Теньгушевского района РМ</v>
      </c>
      <c r="C8" s="16">
        <f>'[1]1'!$AN$40</f>
        <v>4.8339999999999996</v>
      </c>
      <c r="D8" s="16" t="s">
        <v>13</v>
      </c>
      <c r="E8" s="27" t="s">
        <v>38</v>
      </c>
      <c r="F8" s="28" t="s">
        <v>13</v>
      </c>
      <c r="G8" s="15" t="s">
        <v>13</v>
      </c>
      <c r="H8" s="15" t="s">
        <v>68</v>
      </c>
      <c r="I8" s="82" t="s">
        <v>56</v>
      </c>
      <c r="J8" s="8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0"/>
      <c r="X8" s="30"/>
      <c r="Y8" s="31"/>
    </row>
    <row r="9" spans="1:25" s="32" customFormat="1" ht="36" customHeight="1" x14ac:dyDescent="0.25">
      <c r="A9" s="15" t="s">
        <v>9</v>
      </c>
      <c r="B9" s="17" t="str">
        <f>'[1]1'!$B$45</f>
        <v>Обеспечение информационной инфраструктуры ПАО "Мордовская энергосбытовая компания"</v>
      </c>
      <c r="C9" s="16">
        <f>C10+C11+C12+C13</f>
        <v>19.356128999999999</v>
      </c>
      <c r="D9" s="16" t="s">
        <v>13</v>
      </c>
      <c r="E9" s="27" t="s">
        <v>39</v>
      </c>
      <c r="F9" s="28" t="s">
        <v>13</v>
      </c>
      <c r="G9" s="15" t="s">
        <v>13</v>
      </c>
      <c r="H9" s="35" t="s">
        <v>13</v>
      </c>
      <c r="I9" s="71" t="s">
        <v>58</v>
      </c>
      <c r="J9" s="88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0"/>
      <c r="X9" s="30"/>
      <c r="Y9" s="31"/>
    </row>
    <row r="10" spans="1:25" s="32" customFormat="1" ht="40.5" customHeight="1" x14ac:dyDescent="0.25">
      <c r="A10" s="19" t="s">
        <v>16</v>
      </c>
      <c r="B10" s="20" t="str">
        <f>'[1]1'!$B$46</f>
        <v>Приобретение лицензий для информационной инфраструктуры</v>
      </c>
      <c r="C10" s="16">
        <f>'[1]1'!$AN$46</f>
        <v>19.356128999999999</v>
      </c>
      <c r="D10" s="16" t="s">
        <v>13</v>
      </c>
      <c r="E10" s="27" t="s">
        <v>39</v>
      </c>
      <c r="F10" s="28" t="s">
        <v>13</v>
      </c>
      <c r="G10" s="15" t="s">
        <v>13</v>
      </c>
      <c r="H10" s="35" t="s">
        <v>13</v>
      </c>
      <c r="I10" s="89"/>
      <c r="J10" s="90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0"/>
      <c r="X10" s="30"/>
      <c r="Y10" s="31"/>
    </row>
    <row r="11" spans="1:25" s="32" customFormat="1" ht="26.25" customHeight="1" x14ac:dyDescent="0.25">
      <c r="A11" s="19" t="s">
        <v>17</v>
      </c>
      <c r="B11" s="20" t="str">
        <f>'[1]1'!$B$47</f>
        <v>Внедрение программного комплекса "1С:Энергобиллинг.Юрилические лица"</v>
      </c>
      <c r="C11" s="16">
        <v>0</v>
      </c>
      <c r="D11" s="16" t="s">
        <v>13</v>
      </c>
      <c r="E11" s="28" t="s">
        <v>13</v>
      </c>
      <c r="F11" s="28" t="s">
        <v>13</v>
      </c>
      <c r="G11" s="15" t="s">
        <v>13</v>
      </c>
      <c r="H11" s="35" t="s">
        <v>13</v>
      </c>
      <c r="I11" s="89"/>
      <c r="J11" s="90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0"/>
      <c r="X11" s="30"/>
      <c r="Y11" s="31"/>
    </row>
    <row r="12" spans="1:25" s="32" customFormat="1" ht="24.75" customHeight="1" x14ac:dyDescent="0.25">
      <c r="A12" s="19" t="s">
        <v>21</v>
      </c>
      <c r="B12" s="20" t="str">
        <f>'[1]1'!$B$48</f>
        <v>Внедрение программного комплекса "ИнфоПро"</v>
      </c>
      <c r="C12" s="16">
        <v>0</v>
      </c>
      <c r="D12" s="16" t="s">
        <v>13</v>
      </c>
      <c r="E12" s="28" t="s">
        <v>13</v>
      </c>
      <c r="F12" s="28" t="s">
        <v>13</v>
      </c>
      <c r="G12" s="15" t="s">
        <v>13</v>
      </c>
      <c r="H12" s="35" t="s">
        <v>13</v>
      </c>
      <c r="I12" s="89"/>
      <c r="J12" s="90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0"/>
      <c r="X12" s="30"/>
      <c r="Y12" s="31"/>
    </row>
    <row r="13" spans="1:25" s="32" customFormat="1" ht="30.75" customHeight="1" x14ac:dyDescent="0.25">
      <c r="A13" s="26" t="s">
        <v>22</v>
      </c>
      <c r="B13" s="20" t="str">
        <f>'[1]1'!$B$49</f>
        <v>Внедрение системы предотвращения утечек информации</v>
      </c>
      <c r="C13" s="16">
        <v>0</v>
      </c>
      <c r="D13" s="16" t="s">
        <v>13</v>
      </c>
      <c r="E13" s="28" t="s">
        <v>13</v>
      </c>
      <c r="F13" s="28" t="s">
        <v>13</v>
      </c>
      <c r="G13" s="15" t="s">
        <v>13</v>
      </c>
      <c r="H13" s="35" t="s">
        <v>13</v>
      </c>
      <c r="I13" s="91"/>
      <c r="J13" s="9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0"/>
      <c r="X13" s="30"/>
      <c r="Y13" s="31"/>
    </row>
    <row r="14" spans="1:25" s="32" customFormat="1" ht="107.25" customHeight="1" x14ac:dyDescent="0.25">
      <c r="A14" s="15" t="s">
        <v>10</v>
      </c>
      <c r="B14" s="17" t="str">
        <f>'[1]1'!$B$54</f>
        <v>Приобретение служебного транспорта</v>
      </c>
      <c r="C14" s="16">
        <f>C15+C16+C17+C18+C19</f>
        <v>7.3243799999999997</v>
      </c>
      <c r="D14" s="16" t="s">
        <v>13</v>
      </c>
      <c r="E14" s="27" t="s">
        <v>40</v>
      </c>
      <c r="F14" s="28" t="s">
        <v>13</v>
      </c>
      <c r="G14" s="15" t="s">
        <v>13</v>
      </c>
      <c r="H14" s="35" t="s">
        <v>13</v>
      </c>
      <c r="I14" s="71" t="s">
        <v>59</v>
      </c>
      <c r="J14" s="93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1"/>
    </row>
    <row r="15" spans="1:25" s="32" customFormat="1" ht="63" customHeight="1" x14ac:dyDescent="0.25">
      <c r="A15" s="19" t="s">
        <v>18</v>
      </c>
      <c r="B15" s="20" t="str">
        <f>'[1]1'!$B$55</f>
        <v>Автомобиль марки Лада-Гранда</v>
      </c>
      <c r="C15" s="16">
        <f>'[1]1'!$AN$55</f>
        <v>1.4764499999999998</v>
      </c>
      <c r="D15" s="16" t="s">
        <v>13</v>
      </c>
      <c r="E15" s="27" t="s">
        <v>41</v>
      </c>
      <c r="F15" s="28" t="s">
        <v>13</v>
      </c>
      <c r="G15" s="15" t="s">
        <v>13</v>
      </c>
      <c r="H15" s="35" t="s">
        <v>13</v>
      </c>
      <c r="I15" s="89"/>
      <c r="J15" s="9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1"/>
    </row>
    <row r="16" spans="1:25" s="32" customFormat="1" ht="60" customHeight="1" x14ac:dyDescent="0.25">
      <c r="A16" s="19" t="s">
        <v>19</v>
      </c>
      <c r="B16" s="20" t="str">
        <f>'[1]1'!$B$56</f>
        <v>Автомобиль марки Лада-Ларгус</v>
      </c>
      <c r="C16" s="21">
        <v>0</v>
      </c>
      <c r="D16" s="16" t="s">
        <v>13</v>
      </c>
      <c r="E16" s="28" t="s">
        <v>13</v>
      </c>
      <c r="F16" s="28" t="s">
        <v>13</v>
      </c>
      <c r="G16" s="15" t="s">
        <v>13</v>
      </c>
      <c r="H16" s="35" t="s">
        <v>13</v>
      </c>
      <c r="I16" s="89"/>
      <c r="J16" s="9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1"/>
    </row>
    <row r="17" spans="1:25" s="32" customFormat="1" ht="67.5" customHeight="1" x14ac:dyDescent="0.25">
      <c r="A17" s="19" t="s">
        <v>23</v>
      </c>
      <c r="B17" s="20" t="str">
        <f>'[1]1'!$B$57</f>
        <v>Автомобиль марки УАЗ-220695</v>
      </c>
      <c r="C17" s="21">
        <f>'[1]1'!$AN$57</f>
        <v>2.4839700000000002</v>
      </c>
      <c r="D17" s="16" t="s">
        <v>13</v>
      </c>
      <c r="E17" s="27" t="s">
        <v>42</v>
      </c>
      <c r="F17" s="28" t="s">
        <v>13</v>
      </c>
      <c r="G17" s="15" t="s">
        <v>13</v>
      </c>
      <c r="H17" s="35" t="s">
        <v>13</v>
      </c>
      <c r="I17" s="89"/>
      <c r="J17" s="9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1"/>
    </row>
    <row r="18" spans="1:25" s="32" customFormat="1" ht="36.75" customHeight="1" x14ac:dyDescent="0.25">
      <c r="A18" s="19" t="s">
        <v>24</v>
      </c>
      <c r="B18" s="20" t="str">
        <f>'[1]1'!$B$58</f>
        <v>Автомобиль марки УАЗ-315196</v>
      </c>
      <c r="C18" s="16">
        <f>'[1]1'!$AN$58</f>
        <v>3.3639600000000001</v>
      </c>
      <c r="D18" s="16" t="s">
        <v>13</v>
      </c>
      <c r="E18" s="27" t="s">
        <v>43</v>
      </c>
      <c r="F18" s="28" t="s">
        <v>13</v>
      </c>
      <c r="G18" s="15" t="s">
        <v>13</v>
      </c>
      <c r="H18" s="35" t="s">
        <v>13</v>
      </c>
      <c r="I18" s="89"/>
      <c r="J18" s="9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1"/>
    </row>
    <row r="19" spans="1:25" s="32" customFormat="1" ht="22.5" customHeight="1" x14ac:dyDescent="0.25">
      <c r="A19" s="19" t="s">
        <v>25</v>
      </c>
      <c r="B19" s="20" t="str">
        <f>'[1]1'!$B$59</f>
        <v>Автомобиль марки УАЗ-3962-04</v>
      </c>
      <c r="C19" s="16">
        <v>0</v>
      </c>
      <c r="D19" s="16" t="s">
        <v>13</v>
      </c>
      <c r="E19" s="28" t="s">
        <v>13</v>
      </c>
      <c r="F19" s="28" t="s">
        <v>13</v>
      </c>
      <c r="G19" s="15" t="s">
        <v>13</v>
      </c>
      <c r="H19" s="35" t="s">
        <v>13</v>
      </c>
      <c r="I19" s="91"/>
      <c r="J19" s="92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1"/>
    </row>
    <row r="20" spans="1:25" s="41" customFormat="1" ht="313.5" customHeight="1" thickBot="1" x14ac:dyDescent="0.25">
      <c r="A20" s="15" t="s">
        <v>11</v>
      </c>
      <c r="B20" s="17" t="str">
        <f>'[1]1'!$B$60</f>
        <v>Приобретение парка рабочих станций пользоваталей (компьютеров)</v>
      </c>
      <c r="C20" s="16">
        <f>'[1]1'!$AN$60</f>
        <v>2.05722</v>
      </c>
      <c r="D20" s="16" t="s">
        <v>13</v>
      </c>
      <c r="E20" s="27" t="s">
        <v>44</v>
      </c>
      <c r="F20" s="37" t="s">
        <v>13</v>
      </c>
      <c r="G20" s="15" t="s">
        <v>13</v>
      </c>
      <c r="H20" s="35" t="s">
        <v>13</v>
      </c>
      <c r="I20" s="84" t="s">
        <v>65</v>
      </c>
      <c r="J20" s="85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40"/>
    </row>
    <row r="21" spans="1:25" s="41" customFormat="1" ht="171" customHeight="1" thickBot="1" x14ac:dyDescent="0.3">
      <c r="A21" s="15" t="s">
        <v>20</v>
      </c>
      <c r="B21" s="17" t="str">
        <f>'[1]1'!$B$61</f>
        <v>Установка автоматизированной системы коммерческого  учета оптового рынка</v>
      </c>
      <c r="C21" s="16">
        <f>'[1]1'!$AN$61</f>
        <v>1.7358096199999999</v>
      </c>
      <c r="D21" s="16" t="s">
        <v>13</v>
      </c>
      <c r="E21" s="27" t="s">
        <v>45</v>
      </c>
      <c r="F21" s="37" t="s">
        <v>13</v>
      </c>
      <c r="G21" s="15" t="s">
        <v>13</v>
      </c>
      <c r="H21" s="17" t="s">
        <v>63</v>
      </c>
      <c r="I21" s="86" t="s">
        <v>67</v>
      </c>
      <c r="J21" s="87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0"/>
    </row>
    <row r="22" spans="1:25" ht="15.75" x14ac:dyDescent="0.25">
      <c r="A22" s="6"/>
      <c r="B22" s="6"/>
      <c r="C22" s="7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ht="15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ht="15.7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ht="15.7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ht="15.7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ht="15.7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ht="15.7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3"/>
    </row>
    <row r="118" spans="1:2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3"/>
    </row>
    <row r="119" spans="1:2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3"/>
    </row>
    <row r="120" spans="1:2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3"/>
    </row>
    <row r="121" spans="1:2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3"/>
    </row>
    <row r="122" spans="1:2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3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</sheetData>
  <mergeCells count="15">
    <mergeCell ref="I8:J8"/>
    <mergeCell ref="I20:J20"/>
    <mergeCell ref="I21:J21"/>
    <mergeCell ref="I9:J13"/>
    <mergeCell ref="I14:J19"/>
    <mergeCell ref="I4:J6"/>
    <mergeCell ref="I7:J7"/>
    <mergeCell ref="A2:I2"/>
    <mergeCell ref="A4:A6"/>
    <mergeCell ref="B4:B6"/>
    <mergeCell ref="C4:F4"/>
    <mergeCell ref="G4:G6"/>
    <mergeCell ref="H4:H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90"/>
  <sheetViews>
    <sheetView zoomScale="80" zoomScaleNormal="80" workbookViewId="0">
      <selection activeCell="I22" sqref="I22"/>
    </sheetView>
  </sheetViews>
  <sheetFormatPr defaultRowHeight="15" x14ac:dyDescent="0.25"/>
  <cols>
    <col min="1" max="1" width="5.85546875" customWidth="1"/>
    <col min="2" max="2" width="46.140625" customWidth="1"/>
    <col min="3" max="3" width="18.140625" customWidth="1"/>
    <col min="4" max="4" width="11.140625" customWidth="1"/>
    <col min="5" max="5" width="34.28515625" customWidth="1"/>
    <col min="6" max="6" width="10.140625" customWidth="1"/>
    <col min="7" max="7" width="14.85546875" customWidth="1"/>
    <col min="8" max="8" width="26.140625" customWidth="1"/>
    <col min="9" max="9" width="40.28515625" customWidth="1"/>
    <col min="10" max="10" width="86.5703125" customWidth="1"/>
  </cols>
  <sheetData>
    <row r="2" spans="1:25" ht="18.75" x14ac:dyDescent="0.25">
      <c r="A2" s="52" t="s">
        <v>55</v>
      </c>
      <c r="B2" s="52"/>
      <c r="C2" s="52"/>
      <c r="D2" s="52"/>
      <c r="E2" s="52"/>
      <c r="F2" s="52"/>
      <c r="G2" s="52"/>
      <c r="H2" s="52"/>
      <c r="I2" s="52"/>
    </row>
    <row r="3" spans="1:25" ht="15.75" thickBot="1" x14ac:dyDescent="0.3"/>
    <row r="4" spans="1:25" x14ac:dyDescent="0.25">
      <c r="A4" s="55" t="s">
        <v>0</v>
      </c>
      <c r="B4" s="53" t="s">
        <v>1</v>
      </c>
      <c r="C4" s="53" t="s">
        <v>2</v>
      </c>
      <c r="D4" s="53"/>
      <c r="E4" s="53"/>
      <c r="F4" s="53"/>
      <c r="G4" s="53" t="s">
        <v>5</v>
      </c>
      <c r="H4" s="53" t="s">
        <v>6</v>
      </c>
      <c r="I4" s="77" t="s">
        <v>7</v>
      </c>
      <c r="J4" s="4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6"/>
      <c r="B5" s="54"/>
      <c r="C5" s="54" t="s">
        <v>12</v>
      </c>
      <c r="D5" s="54"/>
      <c r="E5" s="54" t="s">
        <v>15</v>
      </c>
      <c r="F5" s="54"/>
      <c r="G5" s="54"/>
      <c r="H5" s="54"/>
      <c r="I5" s="79"/>
      <c r="J5" s="4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x14ac:dyDescent="0.25">
      <c r="A6" s="57"/>
      <c r="B6" s="58"/>
      <c r="C6" s="9" t="s">
        <v>3</v>
      </c>
      <c r="D6" s="9" t="s">
        <v>4</v>
      </c>
      <c r="E6" s="9" t="s">
        <v>3</v>
      </c>
      <c r="F6" s="9" t="s">
        <v>4</v>
      </c>
      <c r="G6" s="58"/>
      <c r="H6" s="58"/>
      <c r="I6" s="79"/>
      <c r="J6" s="4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47.25" customHeight="1" x14ac:dyDescent="0.25">
      <c r="A7" s="8"/>
      <c r="B7" s="11" t="s">
        <v>14</v>
      </c>
      <c r="C7" s="14">
        <f>C8+C9+C14+C20+C21</f>
        <v>27.531811999999999</v>
      </c>
      <c r="D7" s="14" t="s">
        <v>13</v>
      </c>
      <c r="E7" s="38" t="s">
        <v>47</v>
      </c>
      <c r="F7" s="29" t="s">
        <v>13</v>
      </c>
      <c r="G7" s="8" t="s">
        <v>13</v>
      </c>
      <c r="H7" s="8" t="s">
        <v>13</v>
      </c>
      <c r="I7" s="47" t="s">
        <v>13</v>
      </c>
      <c r="J7" s="8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s="32" customFormat="1" ht="45" customHeight="1" x14ac:dyDescent="0.25">
      <c r="A8" s="15" t="s">
        <v>8</v>
      </c>
      <c r="B8" s="17" t="str">
        <f>'[1]1'!$B$40</f>
        <v>Строительство Центра Обслуживания Клиентов ПАО "Мордовская энергосбытовая компания" в с.Теньгушево Теньгушевского района РМ</v>
      </c>
      <c r="C8" s="16">
        <v>0</v>
      </c>
      <c r="D8" s="16" t="s">
        <v>13</v>
      </c>
      <c r="E8" s="28" t="s">
        <v>13</v>
      </c>
      <c r="F8" s="29" t="s">
        <v>13</v>
      </c>
      <c r="G8" s="15" t="s">
        <v>13</v>
      </c>
      <c r="H8" s="15" t="s">
        <v>13</v>
      </c>
      <c r="I8" s="96" t="s">
        <v>13</v>
      </c>
      <c r="J8" s="97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0"/>
      <c r="X8" s="30"/>
      <c r="Y8" s="31"/>
    </row>
    <row r="9" spans="1:25" s="32" customFormat="1" ht="45" customHeight="1" x14ac:dyDescent="0.25">
      <c r="A9" s="15" t="s">
        <v>9</v>
      </c>
      <c r="B9" s="17" t="str">
        <f>'[1]1'!$B$45</f>
        <v>Обеспечение информационной инфраструктуры ПАО "Мордовская энергосбытовая компания"</v>
      </c>
      <c r="C9" s="16">
        <f>C10+C11+C12+C13</f>
        <v>19.356128999999999</v>
      </c>
      <c r="D9" s="16" t="s">
        <v>13</v>
      </c>
      <c r="E9" s="27" t="s">
        <v>39</v>
      </c>
      <c r="F9" s="29" t="s">
        <v>13</v>
      </c>
      <c r="G9" s="15" t="s">
        <v>13</v>
      </c>
      <c r="H9" s="15" t="s">
        <v>13</v>
      </c>
      <c r="I9" s="71" t="s">
        <v>61</v>
      </c>
      <c r="J9" s="9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0"/>
      <c r="X9" s="30"/>
      <c r="Y9" s="31"/>
    </row>
    <row r="10" spans="1:25" s="32" customFormat="1" ht="48.75" customHeight="1" x14ac:dyDescent="0.25">
      <c r="A10" s="15" t="s">
        <v>16</v>
      </c>
      <c r="B10" s="17" t="str">
        <f>'[1]1'!$B$46</f>
        <v>Приобретение лицензий для информационной инфраструктуры</v>
      </c>
      <c r="C10" s="16">
        <f>'[1]1'!$AX$46</f>
        <v>19.356128999999999</v>
      </c>
      <c r="D10" s="16" t="s">
        <v>13</v>
      </c>
      <c r="E10" s="27" t="s">
        <v>39</v>
      </c>
      <c r="F10" s="29" t="s">
        <v>13</v>
      </c>
      <c r="G10" s="15" t="s">
        <v>13</v>
      </c>
      <c r="H10" s="15" t="s">
        <v>13</v>
      </c>
      <c r="I10" s="98"/>
      <c r="J10" s="99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0"/>
      <c r="X10" s="30"/>
      <c r="Y10" s="31"/>
    </row>
    <row r="11" spans="1:25" s="32" customFormat="1" ht="25.5" customHeight="1" x14ac:dyDescent="0.25">
      <c r="A11" s="15" t="s">
        <v>17</v>
      </c>
      <c r="B11" s="17" t="str">
        <f>'[1]1'!$B$47</f>
        <v>Внедрение программного комплекса "1С:Энергобиллинг.Юрилические лица"</v>
      </c>
      <c r="C11" s="16">
        <v>0</v>
      </c>
      <c r="D11" s="16" t="s">
        <v>13</v>
      </c>
      <c r="E11" s="28" t="s">
        <v>13</v>
      </c>
      <c r="F11" s="29" t="s">
        <v>13</v>
      </c>
      <c r="G11" s="15" t="s">
        <v>13</v>
      </c>
      <c r="H11" s="15" t="s">
        <v>13</v>
      </c>
      <c r="I11" s="98"/>
      <c r="J11" s="99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0"/>
      <c r="X11" s="30"/>
      <c r="Y11" s="31"/>
    </row>
    <row r="12" spans="1:25" s="32" customFormat="1" ht="20.25" customHeight="1" x14ac:dyDescent="0.25">
      <c r="A12" s="15" t="s">
        <v>21</v>
      </c>
      <c r="B12" s="17" t="str">
        <f>'[1]1'!$B$48</f>
        <v>Внедрение программного комплекса "ИнфоПро"</v>
      </c>
      <c r="C12" s="16">
        <v>0</v>
      </c>
      <c r="D12" s="16" t="s">
        <v>13</v>
      </c>
      <c r="E12" s="28" t="s">
        <v>13</v>
      </c>
      <c r="F12" s="29" t="s">
        <v>13</v>
      </c>
      <c r="G12" s="15" t="s">
        <v>13</v>
      </c>
      <c r="H12" s="15" t="s">
        <v>13</v>
      </c>
      <c r="I12" s="98"/>
      <c r="J12" s="99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0"/>
      <c r="X12" s="30"/>
      <c r="Y12" s="31"/>
    </row>
    <row r="13" spans="1:25" s="32" customFormat="1" ht="25.5" customHeight="1" x14ac:dyDescent="0.25">
      <c r="A13" s="18" t="s">
        <v>22</v>
      </c>
      <c r="B13" s="17" t="str">
        <f>'[1]1'!$B$49</f>
        <v>Внедрение системы предотвращения утечек информации</v>
      </c>
      <c r="C13" s="16">
        <v>0</v>
      </c>
      <c r="D13" s="16" t="s">
        <v>13</v>
      </c>
      <c r="E13" s="28" t="s">
        <v>13</v>
      </c>
      <c r="F13" s="29" t="s">
        <v>13</v>
      </c>
      <c r="G13" s="15" t="s">
        <v>13</v>
      </c>
      <c r="H13" s="15" t="s">
        <v>13</v>
      </c>
      <c r="I13" s="100"/>
      <c r="J13" s="101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0"/>
      <c r="X13" s="30"/>
      <c r="Y13" s="31"/>
    </row>
    <row r="14" spans="1:25" s="32" customFormat="1" ht="59.25" customHeight="1" x14ac:dyDescent="0.25">
      <c r="A14" s="15" t="s">
        <v>10</v>
      </c>
      <c r="B14" s="17" t="str">
        <f>'[1]1'!$B$54</f>
        <v>Приобретение служебного транспорта</v>
      </c>
      <c r="C14" s="16">
        <f>C15+C16+C17+C18+C19</f>
        <v>6.0382400000000001</v>
      </c>
      <c r="D14" s="16" t="s">
        <v>13</v>
      </c>
      <c r="E14" s="27" t="s">
        <v>48</v>
      </c>
      <c r="F14" s="29" t="s">
        <v>13</v>
      </c>
      <c r="G14" s="15" t="s">
        <v>13</v>
      </c>
      <c r="H14" s="15" t="s">
        <v>13</v>
      </c>
      <c r="I14" s="71" t="s">
        <v>62</v>
      </c>
      <c r="J14" s="9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0"/>
      <c r="X14" s="30"/>
      <c r="Y14" s="31"/>
    </row>
    <row r="15" spans="1:25" s="25" customFormat="1" ht="25.5" customHeight="1" x14ac:dyDescent="0.25">
      <c r="A15" s="19" t="s">
        <v>18</v>
      </c>
      <c r="B15" s="20" t="str">
        <f>'[1]1'!$B$55</f>
        <v>Автомобиль марки Лада-Гранда</v>
      </c>
      <c r="C15" s="21">
        <v>0</v>
      </c>
      <c r="D15" s="21" t="s">
        <v>13</v>
      </c>
      <c r="E15" s="28" t="s">
        <v>13</v>
      </c>
      <c r="F15" s="34" t="s">
        <v>13</v>
      </c>
      <c r="G15" s="19" t="s">
        <v>13</v>
      </c>
      <c r="H15" s="19" t="s">
        <v>13</v>
      </c>
      <c r="I15" s="89"/>
      <c r="J15" s="90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3"/>
      <c r="X15" s="23"/>
      <c r="Y15" s="24"/>
    </row>
    <row r="16" spans="1:25" s="25" customFormat="1" ht="45" customHeight="1" x14ac:dyDescent="0.25">
      <c r="A16" s="19" t="s">
        <v>19</v>
      </c>
      <c r="B16" s="20" t="str">
        <f>'[1]1'!$B$56</f>
        <v>Автомобиль марки Лада-Ларгус</v>
      </c>
      <c r="C16" s="21">
        <f>'[1]1'!$AX$56</f>
        <v>0.80981000000000003</v>
      </c>
      <c r="D16" s="21" t="s">
        <v>13</v>
      </c>
      <c r="E16" s="27" t="s">
        <v>49</v>
      </c>
      <c r="F16" s="34" t="s">
        <v>13</v>
      </c>
      <c r="G16" s="19" t="s">
        <v>13</v>
      </c>
      <c r="H16" s="19" t="s">
        <v>13</v>
      </c>
      <c r="I16" s="89"/>
      <c r="J16" s="90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3"/>
      <c r="X16" s="23"/>
      <c r="Y16" s="24"/>
    </row>
    <row r="17" spans="1:25" s="25" customFormat="1" ht="20.25" customHeight="1" x14ac:dyDescent="0.25">
      <c r="A17" s="19" t="s">
        <v>23</v>
      </c>
      <c r="B17" s="20" t="str">
        <f>'[1]1'!$B$57</f>
        <v>Автомобиль марки УАЗ-220695</v>
      </c>
      <c r="C17" s="21">
        <v>0</v>
      </c>
      <c r="D17" s="21" t="s">
        <v>13</v>
      </c>
      <c r="E17" s="28" t="s">
        <v>13</v>
      </c>
      <c r="F17" s="34" t="s">
        <v>13</v>
      </c>
      <c r="G17" s="19" t="s">
        <v>13</v>
      </c>
      <c r="H17" s="19" t="s">
        <v>13</v>
      </c>
      <c r="I17" s="89"/>
      <c r="J17" s="90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3"/>
      <c r="X17" s="23"/>
      <c r="Y17" s="24"/>
    </row>
    <row r="18" spans="1:25" s="25" customFormat="1" ht="63.75" customHeight="1" x14ac:dyDescent="0.25">
      <c r="A18" s="19" t="s">
        <v>24</v>
      </c>
      <c r="B18" s="20" t="str">
        <f>'[1]1'!$B$58</f>
        <v>Автомобиль марки УАЗ-315196</v>
      </c>
      <c r="C18" s="21">
        <f>'[1]1'!$AX$58</f>
        <v>4.36815</v>
      </c>
      <c r="D18" s="21" t="s">
        <v>13</v>
      </c>
      <c r="E18" s="27" t="s">
        <v>50</v>
      </c>
      <c r="F18" s="34" t="s">
        <v>13</v>
      </c>
      <c r="G18" s="19" t="s">
        <v>13</v>
      </c>
      <c r="H18" s="19" t="s">
        <v>13</v>
      </c>
      <c r="I18" s="89"/>
      <c r="J18" s="90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3"/>
      <c r="X18" s="23"/>
      <c r="Y18" s="24"/>
    </row>
    <row r="19" spans="1:25" s="25" customFormat="1" ht="201" customHeight="1" x14ac:dyDescent="0.25">
      <c r="A19" s="19" t="s">
        <v>25</v>
      </c>
      <c r="B19" s="20" t="str">
        <f>'[1]1'!$B$59</f>
        <v>Автомобиль марки УАЗ-3962-04</v>
      </c>
      <c r="C19" s="21">
        <f>'[1]1'!$AX$59</f>
        <v>0.86028000000000004</v>
      </c>
      <c r="D19" s="21" t="s">
        <v>13</v>
      </c>
      <c r="E19" s="27" t="s">
        <v>51</v>
      </c>
      <c r="F19" s="34" t="s">
        <v>13</v>
      </c>
      <c r="G19" s="19" t="s">
        <v>13</v>
      </c>
      <c r="H19" s="19" t="s">
        <v>13</v>
      </c>
      <c r="I19" s="91"/>
      <c r="J19" s="9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3"/>
      <c r="X19" s="23"/>
      <c r="Y19" s="24"/>
    </row>
    <row r="20" spans="1:25" s="32" customFormat="1" ht="351" customHeight="1" x14ac:dyDescent="0.25">
      <c r="A20" s="15" t="s">
        <v>11</v>
      </c>
      <c r="B20" s="17" t="str">
        <f>'[1]1'!$B$60</f>
        <v>Приобретение парка рабочих станций пользоваталей (компьютеров)</v>
      </c>
      <c r="C20" s="42">
        <f>'[1]1'!$AX$60</f>
        <v>2.1374430000000002</v>
      </c>
      <c r="D20" s="16" t="s">
        <v>13</v>
      </c>
      <c r="E20" s="27" t="s">
        <v>52</v>
      </c>
      <c r="F20" s="29" t="s">
        <v>13</v>
      </c>
      <c r="G20" s="15" t="s">
        <v>13</v>
      </c>
      <c r="H20" s="13" t="s">
        <v>13</v>
      </c>
      <c r="I20" s="94" t="s">
        <v>66</v>
      </c>
      <c r="J20" s="95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1"/>
    </row>
    <row r="21" spans="1:25" s="32" customFormat="1" ht="45" customHeight="1" x14ac:dyDescent="0.25">
      <c r="A21" s="15" t="s">
        <v>20</v>
      </c>
      <c r="B21" s="17" t="str">
        <f>'[1]1'!$B$61</f>
        <v>Установка автоматизированной системы коммерческого  учета оптового рынка</v>
      </c>
      <c r="C21" s="42">
        <v>0</v>
      </c>
      <c r="D21" s="16" t="s">
        <v>13</v>
      </c>
      <c r="E21" s="28" t="s">
        <v>13</v>
      </c>
      <c r="F21" s="29" t="s">
        <v>13</v>
      </c>
      <c r="G21" s="15" t="s">
        <v>13</v>
      </c>
      <c r="H21" s="13" t="s">
        <v>13</v>
      </c>
      <c r="I21" s="69" t="s">
        <v>13</v>
      </c>
      <c r="J21" s="7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1"/>
    </row>
    <row r="22" spans="1:25" ht="15.75" x14ac:dyDescent="0.25">
      <c r="A22" s="6"/>
      <c r="B22" s="6"/>
      <c r="C22" s="7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7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ht="15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ht="15.7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ht="15.7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ht="15.7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ht="15.7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ht="15.7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ht="15.7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ht="15.7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3"/>
    </row>
    <row r="118" spans="1:2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3"/>
    </row>
    <row r="119" spans="1:2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3"/>
    </row>
    <row r="120" spans="1:2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3"/>
    </row>
    <row r="121" spans="1:2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3"/>
    </row>
    <row r="122" spans="1:2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3"/>
    </row>
    <row r="123" spans="1:2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3"/>
    </row>
    <row r="124" spans="1:2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3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</sheetData>
  <mergeCells count="15">
    <mergeCell ref="I21:J21"/>
    <mergeCell ref="I20:J20"/>
    <mergeCell ref="I7:J7"/>
    <mergeCell ref="I4:J6"/>
    <mergeCell ref="A2:I2"/>
    <mergeCell ref="A4:A6"/>
    <mergeCell ref="B4:B6"/>
    <mergeCell ref="C4:F4"/>
    <mergeCell ref="G4:G6"/>
    <mergeCell ref="H4:H6"/>
    <mergeCell ref="C5:D5"/>
    <mergeCell ref="E5:F5"/>
    <mergeCell ref="I8:J8"/>
    <mergeCell ref="I14:J19"/>
    <mergeCell ref="I9:J1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2020</vt:lpstr>
      <vt:lpstr>2021</vt:lpstr>
      <vt:lpstr>2022</vt:lpstr>
      <vt:lpstr>2023</vt:lpstr>
      <vt:lpstr>'2021'!_Toc399249076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2020-06-05T09:56:56Z</dcterms:modified>
</cp:coreProperties>
</file>